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A\Petitions\Additional Surcharge Petitions\Addl Surcharge Petition 01.10.2024 to 31.03.2025 Final\Addl Surcharge Petition 01.10.2024 to 31.03.2025\Sent to ARR\"/>
    </mc:Choice>
  </mc:AlternateContent>
  <bookViews>
    <workbookView xWindow="0" yWindow="0" windowWidth="24210" windowHeight="9900" firstSheet="3" activeTab="3"/>
  </bookViews>
  <sheets>
    <sheet name="LDH" sheetId="2" state="hidden" r:id="rId1"/>
    <sheet name="SAP" sheetId="1" state="hidden" r:id="rId2"/>
    <sheet name="WORKING" sheetId="3" state="hidden" r:id="rId3"/>
    <sheet name="TOTAL" sheetId="4" r:id="rId4"/>
  </sheets>
  <calcPr calcId="152511"/>
</workbook>
</file>

<file path=xl/calcChain.xml><?xml version="1.0" encoding="utf-8"?>
<calcChain xmlns="http://schemas.openxmlformats.org/spreadsheetml/2006/main">
  <c r="E27" i="3" l="1"/>
  <c r="E42" i="3" s="1"/>
  <c r="D27" i="3"/>
  <c r="J27" i="3"/>
  <c r="J42" i="3" s="1"/>
  <c r="I27" i="3"/>
  <c r="I42" i="3" s="1"/>
  <c r="K27" i="3"/>
  <c r="K42" i="3" s="1"/>
  <c r="H127" i="2"/>
  <c r="C127" i="2"/>
  <c r="D127" i="2"/>
  <c r="I127" i="2"/>
  <c r="J127" i="2"/>
  <c r="K41" i="3"/>
  <c r="J41" i="3"/>
  <c r="I41" i="3"/>
  <c r="G41" i="3"/>
  <c r="F41" i="3"/>
  <c r="E41" i="3"/>
  <c r="K40" i="3"/>
  <c r="J40" i="3"/>
  <c r="I40" i="3"/>
  <c r="H40" i="3"/>
  <c r="G40" i="3"/>
  <c r="E40" i="3"/>
  <c r="K39" i="3"/>
  <c r="J39" i="3"/>
  <c r="I39" i="3"/>
  <c r="H39" i="3"/>
  <c r="G39" i="3"/>
  <c r="E39" i="3"/>
  <c r="K38" i="3"/>
  <c r="J38" i="3"/>
  <c r="I38" i="3"/>
  <c r="G38" i="3"/>
  <c r="F38" i="3"/>
  <c r="E38" i="3"/>
  <c r="K37" i="3"/>
  <c r="J37" i="3"/>
  <c r="I37" i="3"/>
  <c r="G37" i="3"/>
  <c r="E37" i="3"/>
  <c r="K36" i="3"/>
  <c r="J36" i="3"/>
  <c r="I36" i="3"/>
  <c r="G36" i="3"/>
  <c r="E36" i="3"/>
  <c r="K35" i="3"/>
  <c r="J35" i="3"/>
  <c r="I35" i="3"/>
  <c r="G35" i="3"/>
  <c r="E35" i="3"/>
  <c r="K34" i="3"/>
  <c r="J34" i="3"/>
  <c r="I34" i="3"/>
  <c r="G34" i="3"/>
  <c r="F34" i="3"/>
  <c r="E34" i="3"/>
  <c r="D42" i="3"/>
  <c r="D41" i="3"/>
  <c r="D40" i="3"/>
  <c r="D39" i="3"/>
  <c r="D38" i="3"/>
  <c r="D37" i="3"/>
  <c r="D36" i="3"/>
  <c r="D35" i="3"/>
  <c r="D34" i="3"/>
  <c r="F20" i="3"/>
  <c r="H20" i="3" s="1"/>
  <c r="H35" i="3" s="1"/>
  <c r="H19" i="3"/>
  <c r="H27" i="3" s="1"/>
  <c r="H42" i="3" s="1"/>
  <c r="F19" i="3"/>
  <c r="F26" i="3"/>
  <c r="H26" i="3" s="1"/>
  <c r="H41" i="3" s="1"/>
  <c r="F22" i="3"/>
  <c r="H22" i="3" s="1"/>
  <c r="H37" i="3" s="1"/>
  <c r="F21" i="3"/>
  <c r="H21" i="3" s="1"/>
  <c r="H36" i="3" s="1"/>
  <c r="F25" i="3"/>
  <c r="H25" i="3" s="1"/>
  <c r="F24" i="3"/>
  <c r="H24" i="3" s="1"/>
  <c r="F23" i="3"/>
  <c r="H23" i="3" s="1"/>
  <c r="H38" i="3" s="1"/>
  <c r="E126" i="2"/>
  <c r="G126" i="2" s="1"/>
  <c r="E125" i="2"/>
  <c r="G125" i="2" s="1"/>
  <c r="E124" i="2"/>
  <c r="G124" i="2" s="1"/>
  <c r="E123" i="2"/>
  <c r="G123" i="2" s="1"/>
  <c r="E122" i="2"/>
  <c r="G122" i="2" s="1"/>
  <c r="E121" i="2"/>
  <c r="G121" i="2" s="1"/>
  <c r="E120" i="2"/>
  <c r="G120" i="2" s="1"/>
  <c r="E119" i="2"/>
  <c r="E127" i="2" s="1"/>
  <c r="J113" i="2"/>
  <c r="I113" i="2"/>
  <c r="H113" i="2"/>
  <c r="D113" i="2"/>
  <c r="C113" i="2"/>
  <c r="E112" i="2"/>
  <c r="G112" i="2" s="1"/>
  <c r="E111" i="2"/>
  <c r="G111" i="2" s="1"/>
  <c r="E110" i="2"/>
  <c r="G110" i="2" s="1"/>
  <c r="E109" i="2"/>
  <c r="G109" i="2" s="1"/>
  <c r="E108" i="2"/>
  <c r="G108" i="2" s="1"/>
  <c r="E107" i="2"/>
  <c r="G107" i="2" s="1"/>
  <c r="E106" i="2"/>
  <c r="G106" i="2" s="1"/>
  <c r="E105" i="2"/>
  <c r="G105" i="2" s="1"/>
  <c r="J98" i="2"/>
  <c r="I98" i="2"/>
  <c r="H98" i="2"/>
  <c r="D98" i="2"/>
  <c r="C98" i="2"/>
  <c r="E97" i="2"/>
  <c r="G97" i="2" s="1"/>
  <c r="E96" i="2"/>
  <c r="G96" i="2" s="1"/>
  <c r="E95" i="2"/>
  <c r="G95" i="2" s="1"/>
  <c r="G94" i="2"/>
  <c r="E94" i="2"/>
  <c r="E93" i="2"/>
  <c r="G93" i="2" s="1"/>
  <c r="E92" i="2"/>
  <c r="G92" i="2" s="1"/>
  <c r="E91" i="2"/>
  <c r="E98" i="2" s="1"/>
  <c r="E90" i="2"/>
  <c r="G90" i="2" s="1"/>
  <c r="J83" i="2"/>
  <c r="I83" i="2"/>
  <c r="H83" i="2"/>
  <c r="D83" i="2"/>
  <c r="C83" i="2"/>
  <c r="E82" i="2"/>
  <c r="G82" i="2" s="1"/>
  <c r="E81" i="2"/>
  <c r="G81" i="2" s="1"/>
  <c r="E80" i="2"/>
  <c r="G80" i="2" s="1"/>
  <c r="E79" i="2"/>
  <c r="G79" i="2" s="1"/>
  <c r="E78" i="2"/>
  <c r="G78" i="2" s="1"/>
  <c r="G77" i="2"/>
  <c r="E77" i="2"/>
  <c r="E76" i="2"/>
  <c r="G75" i="2"/>
  <c r="E75" i="2"/>
  <c r="J69" i="2"/>
  <c r="I69" i="2"/>
  <c r="H69" i="2"/>
  <c r="D69" i="2"/>
  <c r="C69" i="2"/>
  <c r="E68" i="2"/>
  <c r="G68" i="2" s="1"/>
  <c r="E67" i="2"/>
  <c r="G67" i="2" s="1"/>
  <c r="E66" i="2"/>
  <c r="G66" i="2" s="1"/>
  <c r="E65" i="2"/>
  <c r="G65" i="2" s="1"/>
  <c r="E64" i="2"/>
  <c r="G64" i="2" s="1"/>
  <c r="E63" i="2"/>
  <c r="G63" i="2" s="1"/>
  <c r="E62" i="2"/>
  <c r="G62" i="2" s="1"/>
  <c r="E61" i="2"/>
  <c r="G61" i="2" s="1"/>
  <c r="E55" i="2"/>
  <c r="E54" i="2"/>
  <c r="G54" i="2" s="1"/>
  <c r="E53" i="2"/>
  <c r="G53" i="2" s="1"/>
  <c r="E52" i="2"/>
  <c r="G52" i="2" s="1"/>
  <c r="E51" i="2"/>
  <c r="G51" i="2" s="1"/>
  <c r="E50" i="2"/>
  <c r="G50" i="2" s="1"/>
  <c r="E49" i="2"/>
  <c r="G49" i="2" s="1"/>
  <c r="E48" i="2"/>
  <c r="G48" i="2" s="1"/>
  <c r="E47" i="2"/>
  <c r="G47" i="2" s="1"/>
  <c r="J40" i="2"/>
  <c r="I40" i="2"/>
  <c r="H40" i="2"/>
  <c r="D40" i="2"/>
  <c r="C40" i="2"/>
  <c r="E39" i="2"/>
  <c r="G39" i="2" s="1"/>
  <c r="E38" i="2"/>
  <c r="G38" i="2" s="1"/>
  <c r="G37" i="2"/>
  <c r="E37" i="2"/>
  <c r="E36" i="2"/>
  <c r="G36" i="2" s="1"/>
  <c r="E35" i="2"/>
  <c r="G35" i="2" s="1"/>
  <c r="E34" i="2"/>
  <c r="G34" i="2" s="1"/>
  <c r="E33" i="2"/>
  <c r="E40" i="2" s="1"/>
  <c r="E32" i="2"/>
  <c r="G32" i="2" s="1"/>
  <c r="J26" i="2"/>
  <c r="I26" i="2"/>
  <c r="H26" i="2"/>
  <c r="D26" i="2"/>
  <c r="C26" i="2"/>
  <c r="G25" i="2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G18" i="2"/>
  <c r="E18" i="2"/>
  <c r="E26" i="2" s="1"/>
  <c r="J13" i="2"/>
  <c r="I13" i="2"/>
  <c r="H13" i="2"/>
  <c r="D13" i="2"/>
  <c r="C13" i="2"/>
  <c r="E12" i="2"/>
  <c r="G12" i="2" s="1"/>
  <c r="E11" i="2"/>
  <c r="G11" i="2" s="1"/>
  <c r="E10" i="2"/>
  <c r="G10" i="2" s="1"/>
  <c r="E9" i="2"/>
  <c r="G9" i="2" s="1"/>
  <c r="E8" i="2"/>
  <c r="G8" i="2" s="1"/>
  <c r="E7" i="2"/>
  <c r="G7" i="2" s="1"/>
  <c r="E6" i="2"/>
  <c r="G6" i="2" s="1"/>
  <c r="E5" i="2"/>
  <c r="G5" i="2" s="1"/>
  <c r="G33" i="2" l="1"/>
  <c r="G40" i="2" s="1"/>
  <c r="G55" i="2"/>
  <c r="E83" i="2"/>
  <c r="G113" i="2"/>
  <c r="F37" i="3"/>
  <c r="F27" i="3"/>
  <c r="F42" i="3" s="1"/>
  <c r="G76" i="2"/>
  <c r="G83" i="2" s="1"/>
  <c r="H34" i="3"/>
  <c r="F36" i="3"/>
  <c r="F40" i="3"/>
  <c r="G119" i="2"/>
  <c r="G127" i="2" s="1"/>
  <c r="F35" i="3"/>
  <c r="F39" i="3"/>
  <c r="G13" i="2"/>
  <c r="G26" i="2"/>
  <c r="G69" i="2"/>
  <c r="G91" i="2"/>
  <c r="G98" i="2" s="1"/>
  <c r="E113" i="2"/>
  <c r="E69" i="2"/>
  <c r="E13" i="2"/>
</calcChain>
</file>

<file path=xl/sharedStrings.xml><?xml version="1.0" encoding="utf-8"?>
<sst xmlns="http://schemas.openxmlformats.org/spreadsheetml/2006/main" count="406" uniqueCount="78">
  <si>
    <t>SAP Data of the consumers with load/demand greater than 1MW/MVA from 01.10.2023 to 31.03.2024</t>
  </si>
  <si>
    <t xml:space="preserve">Category </t>
  </si>
  <si>
    <t>Demand(MVA) slab</t>
  </si>
  <si>
    <t>No. of Consumers (Billed)</t>
  </si>
  <si>
    <t>Sanctioned Contract Demand (in KVA)</t>
  </si>
  <si>
    <t>80% of CD in KVA</t>
  </si>
  <si>
    <t>Fixed charges rate per KVA(Rs.)</t>
  </si>
  <si>
    <t>Total Fixed charges per month as per Tarrif order(Rs.)</t>
  </si>
  <si>
    <t>Total Fixed charges from 01.04.23 to 30.09.2023 (Rs.)</t>
  </si>
  <si>
    <t>Total Consumption</t>
  </si>
  <si>
    <t>5(4 X 0.8)</t>
  </si>
  <si>
    <t>7 (5X6)</t>
  </si>
  <si>
    <t>ACTUAL</t>
  </si>
  <si>
    <t>KVAh</t>
  </si>
  <si>
    <t>KWh</t>
  </si>
  <si>
    <t>LS General</t>
  </si>
  <si>
    <t>Above 1 MVA slab upto 2.5 MVA</t>
  </si>
  <si>
    <t>Above 2.5 MVA</t>
  </si>
  <si>
    <t>LS PIU</t>
  </si>
  <si>
    <t>BS</t>
  </si>
  <si>
    <t>Above 1 MVA</t>
  </si>
  <si>
    <t>DS</t>
  </si>
  <si>
    <t>NRS</t>
  </si>
  <si>
    <t>TOTAL</t>
  </si>
  <si>
    <t>Total Consumption for OCT-19 to MAR-2020</t>
  </si>
  <si>
    <t>CATEGORY</t>
  </si>
  <si>
    <t>Demand (MVA)slab</t>
  </si>
  <si>
    <t>NO. OF CONSUMERS</t>
  </si>
  <si>
    <t>Sanctioned contract Demand in KVA</t>
  </si>
  <si>
    <t>fixed charges rate per KVA (Rs)</t>
  </si>
  <si>
    <t>Fixed charges (Rs) per month</t>
  </si>
  <si>
    <t>Total Fixed charges for oct 2019 to march 2020</t>
  </si>
  <si>
    <t>Sum of consolidated_kvah</t>
  </si>
  <si>
    <t>Sum of consolidated_kwh</t>
  </si>
  <si>
    <t>5(4*0.8)</t>
  </si>
  <si>
    <t>7(5*6)</t>
  </si>
  <si>
    <t>Actual</t>
  </si>
  <si>
    <t>LS GENERAL</t>
  </si>
  <si>
    <t>LS GENERAL 1MVA &amp; UPTO 2.5 MVA</t>
  </si>
  <si>
    <t>LS GENERAL ABOVE 2.5 MVA</t>
  </si>
  <si>
    <t>LS PIU 1MVA &amp; UPTO 2.5 MVA</t>
  </si>
  <si>
    <t>LS PIU ABOVE 2.5 MVA</t>
  </si>
  <si>
    <t>BULK SUPPLY</t>
  </si>
  <si>
    <t>DS ABOVE 1 MVA</t>
  </si>
  <si>
    <t>NRS ABOVE 1 MVA</t>
  </si>
  <si>
    <t>RT</t>
  </si>
  <si>
    <t>RAILWAY TRACTION</t>
  </si>
  <si>
    <t>Total</t>
  </si>
  <si>
    <t>Total Consumption for APR-20 to SEP-20</t>
  </si>
  <si>
    <t>Total Fixed charges for for APR-20 to SEP-20</t>
  </si>
  <si>
    <t>BULK</t>
  </si>
  <si>
    <t>Total Consumption for OCT 20 TO MARCH 21</t>
  </si>
  <si>
    <t>Total Fixed charges  for OCT 20 TO MARCH 21</t>
  </si>
  <si>
    <t>Total Consumption for APRIL 21 TO SEP 21</t>
  </si>
  <si>
    <t>Total Fixed charges for APRIL 21 TO SEP 21</t>
  </si>
  <si>
    <t>Grand Total</t>
  </si>
  <si>
    <t>Total Consumption for OCT 21 TO MAR 22</t>
  </si>
  <si>
    <t>Total Fixed charges for OCT 21 TO MAR 22</t>
  </si>
  <si>
    <t>Total Consumption for APR 22 TO SEP 22</t>
  </si>
  <si>
    <t>Total Fixed charges for APR 22 TO SEP 22</t>
  </si>
  <si>
    <t>Total Consumption for OCT 22 TO MAR 23</t>
  </si>
  <si>
    <t>Total Fixed charges for OCT 22 TO MAR 23</t>
  </si>
  <si>
    <t>Total Consumption for APR 23 to SEP 23</t>
  </si>
  <si>
    <t>Total Fixed charges for APR 23 TO SEP 23</t>
  </si>
  <si>
    <t>Total Consumption for OCT 23 to MAR 24</t>
  </si>
  <si>
    <t>Fixed charges rate per KVA (Rs)</t>
  </si>
  <si>
    <t>Total Fixed charges for OCT 23 TO MAR 24</t>
  </si>
  <si>
    <t>BULK Above 1 MVA</t>
  </si>
  <si>
    <t>DS Above 1 MVA</t>
  </si>
  <si>
    <t>LARGE SUPPLY Above 1000 KVA &amp; upto 2500 KVA</t>
  </si>
  <si>
    <t>LARGE SUPPLY Above 2500 KVA</t>
  </si>
  <si>
    <t>NRS Above 1 MVA</t>
  </si>
  <si>
    <t>LS PIU Above 1000 KVA &amp; upto 2500 KVA</t>
  </si>
  <si>
    <t>LS PIU Above 2500 KVA</t>
  </si>
  <si>
    <t>SAP</t>
  </si>
  <si>
    <t>LDH</t>
  </si>
  <si>
    <t>Data of the consumer with load/demand greater than 1MW/MVA for 01.10.23 to 31.03.2024</t>
  </si>
  <si>
    <t>Annex -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</si>
</sst>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7"/>
      <color rgb="FF1F1F1F"/>
      <name val="Arial"/>
      <family val="2"/>
    </font>
    <font>
      <b/>
      <sz val="24"/>
      <color theme="1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6">
    <xf numFmtId="0" fontId="0" fillId="0" borderId="0"/>
    <xf numFmtId="4" fontId="4" fillId="0" borderId="7" applyNumberFormat="0" applyProtection="0">
      <alignment horizontal="right" vertical="center"/>
    </xf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6" fillId="8" borderId="0" applyNumberFormat="0" applyBorder="0" applyAlignment="0" applyProtection="0"/>
    <xf numFmtId="0" fontId="6" fillId="16" borderId="0" applyNumberFormat="0" applyBorder="0" applyAlignment="0" applyProtection="0"/>
    <xf numFmtId="0" fontId="7" fillId="9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8" fillId="20" borderId="0" applyNumberFormat="0" applyBorder="0" applyAlignment="0" applyProtection="0"/>
    <xf numFmtId="0" fontId="9" fillId="24" borderId="7" applyNumberFormat="0" applyAlignment="0" applyProtection="0"/>
    <xf numFmtId="0" fontId="10" fillId="17" borderId="11" applyNumberFormat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6" fillId="13" borderId="0" applyNumberFormat="0" applyBorder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4" fillId="0" borderId="0" applyNumberFormat="0" applyFill="0" applyBorder="0" applyAlignment="0" applyProtection="0"/>
    <xf numFmtId="0" fontId="15" fillId="21" borderId="7" applyNumberFormat="0" applyAlignment="0" applyProtection="0"/>
    <xf numFmtId="0" fontId="16" fillId="0" borderId="15" applyNumberFormat="0" applyFill="0" applyAlignment="0" applyProtection="0"/>
    <xf numFmtId="0" fontId="16" fillId="21" borderId="0" applyNumberFormat="0" applyBorder="0" applyAlignment="0" applyProtection="0"/>
    <xf numFmtId="0" fontId="17" fillId="28" borderId="0"/>
    <xf numFmtId="0" fontId="4" fillId="20" borderId="7" applyNumberFormat="0" applyFont="0" applyAlignment="0" applyProtection="0"/>
    <xf numFmtId="0" fontId="18" fillId="24" borderId="16" applyNumberFormat="0" applyAlignment="0" applyProtection="0"/>
    <xf numFmtId="4" fontId="4" fillId="29" borderId="7" applyNumberFormat="0" applyProtection="0">
      <alignment vertical="center"/>
    </xf>
    <xf numFmtId="4" fontId="19" fillId="30" borderId="7" applyNumberFormat="0" applyProtection="0">
      <alignment vertical="center"/>
    </xf>
    <xf numFmtId="4" fontId="4" fillId="30" borderId="7" applyNumberFormat="0" applyProtection="0">
      <alignment horizontal="left" vertical="center" indent="1"/>
    </xf>
    <xf numFmtId="0" fontId="20" fillId="29" borderId="17" applyNumberFormat="0" applyProtection="0">
      <alignment horizontal="left" vertical="top" indent="1"/>
    </xf>
    <xf numFmtId="4" fontId="4" fillId="31" borderId="7" applyNumberFormat="0" applyProtection="0">
      <alignment horizontal="left" vertical="center" indent="1"/>
    </xf>
    <xf numFmtId="4" fontId="4" fillId="32" borderId="7" applyNumberFormat="0" applyProtection="0">
      <alignment horizontal="right" vertical="center"/>
    </xf>
    <xf numFmtId="4" fontId="4" fillId="33" borderId="7" applyNumberFormat="0" applyProtection="0">
      <alignment horizontal="right" vertical="center"/>
    </xf>
    <xf numFmtId="4" fontId="4" fillId="34" borderId="18" applyNumberFormat="0" applyProtection="0">
      <alignment horizontal="right" vertical="center"/>
    </xf>
    <xf numFmtId="4" fontId="4" fillId="35" borderId="7" applyNumberFormat="0" applyProtection="0">
      <alignment horizontal="right" vertical="center"/>
    </xf>
    <xf numFmtId="4" fontId="4" fillId="36" borderId="7" applyNumberFormat="0" applyProtection="0">
      <alignment horizontal="right" vertical="center"/>
    </xf>
    <xf numFmtId="4" fontId="4" fillId="37" borderId="7" applyNumberFormat="0" applyProtection="0">
      <alignment horizontal="right" vertical="center"/>
    </xf>
    <xf numFmtId="4" fontId="4" fillId="38" borderId="7" applyNumberFormat="0" applyProtection="0">
      <alignment horizontal="right" vertical="center"/>
    </xf>
    <xf numFmtId="4" fontId="4" fillId="39" borderId="7" applyNumberFormat="0" applyProtection="0">
      <alignment horizontal="right" vertical="center"/>
    </xf>
    <xf numFmtId="4" fontId="4" fillId="40" borderId="7" applyNumberFormat="0" applyProtection="0">
      <alignment horizontal="right" vertical="center"/>
    </xf>
    <xf numFmtId="4" fontId="4" fillId="41" borderId="18" applyNumberFormat="0" applyProtection="0">
      <alignment horizontal="left" vertical="center" indent="1"/>
    </xf>
    <xf numFmtId="4" fontId="3" fillId="42" borderId="18" applyNumberFormat="0" applyProtection="0">
      <alignment horizontal="left" vertical="center" indent="1"/>
    </xf>
    <xf numFmtId="4" fontId="3" fillId="42" borderId="18" applyNumberFormat="0" applyProtection="0">
      <alignment horizontal="left" vertical="center" indent="1"/>
    </xf>
    <xf numFmtId="4" fontId="4" fillId="43" borderId="7" applyNumberFormat="0" applyProtection="0">
      <alignment horizontal="right" vertical="center"/>
    </xf>
    <xf numFmtId="4" fontId="4" fillId="44" borderId="18" applyNumberFormat="0" applyProtection="0">
      <alignment horizontal="left" vertical="center" indent="1"/>
    </xf>
    <xf numFmtId="4" fontId="4" fillId="43" borderId="18" applyNumberFormat="0" applyProtection="0">
      <alignment horizontal="left" vertical="center" indent="1"/>
    </xf>
    <xf numFmtId="0" fontId="4" fillId="45" borderId="7" applyNumberFormat="0" applyProtection="0">
      <alignment horizontal="left" vertical="center" indent="1"/>
    </xf>
    <xf numFmtId="0" fontId="4" fillId="42" borderId="17" applyNumberFormat="0" applyProtection="0">
      <alignment horizontal="left" vertical="top" indent="1"/>
    </xf>
    <xf numFmtId="0" fontId="4" fillId="46" borderId="7" applyNumberFormat="0" applyProtection="0">
      <alignment horizontal="left" vertical="center" indent="1"/>
    </xf>
    <xf numFmtId="0" fontId="4" fillId="43" borderId="17" applyNumberFormat="0" applyProtection="0">
      <alignment horizontal="left" vertical="top" indent="1"/>
    </xf>
    <xf numFmtId="0" fontId="4" fillId="47" borderId="7" applyNumberFormat="0" applyProtection="0">
      <alignment horizontal="left" vertical="center" indent="1"/>
    </xf>
    <xf numFmtId="0" fontId="4" fillId="47" borderId="17" applyNumberFormat="0" applyProtection="0">
      <alignment horizontal="left" vertical="top" indent="1"/>
    </xf>
    <xf numFmtId="0" fontId="4" fillId="44" borderId="7" applyNumberFormat="0" applyProtection="0">
      <alignment horizontal="left" vertical="center" indent="1"/>
    </xf>
    <xf numFmtId="0" fontId="4" fillId="44" borderId="17" applyNumberFormat="0" applyProtection="0">
      <alignment horizontal="left" vertical="top" indent="1"/>
    </xf>
    <xf numFmtId="0" fontId="4" fillId="48" borderId="19" applyNumberFormat="0">
      <protection locked="0"/>
    </xf>
    <xf numFmtId="0" fontId="21" fillId="42" borderId="20" applyBorder="0"/>
    <xf numFmtId="4" fontId="22" fillId="49" borderId="17" applyNumberFormat="0" applyProtection="0">
      <alignment vertical="center"/>
    </xf>
    <xf numFmtId="4" fontId="19" fillId="50" borderId="2" applyNumberFormat="0" applyProtection="0">
      <alignment vertical="center"/>
    </xf>
    <xf numFmtId="4" fontId="22" fillId="45" borderId="17" applyNumberFormat="0" applyProtection="0">
      <alignment horizontal="left" vertical="center" indent="1"/>
    </xf>
    <xf numFmtId="0" fontId="22" fillId="49" borderId="17" applyNumberFormat="0" applyProtection="0">
      <alignment horizontal="left" vertical="top" indent="1"/>
    </xf>
    <xf numFmtId="4" fontId="19" fillId="51" borderId="7" applyNumberFormat="0" applyProtection="0">
      <alignment horizontal="right" vertical="center"/>
    </xf>
    <xf numFmtId="4" fontId="4" fillId="31" borderId="7" applyNumberFormat="0" applyProtection="0">
      <alignment horizontal="left" vertical="center" indent="1"/>
    </xf>
    <xf numFmtId="0" fontId="22" fillId="43" borderId="17" applyNumberFormat="0" applyProtection="0">
      <alignment horizontal="left" vertical="top" indent="1"/>
    </xf>
    <xf numFmtId="4" fontId="23" fillId="52" borderId="18" applyNumberFormat="0" applyProtection="0">
      <alignment horizontal="left" vertical="center" indent="1"/>
    </xf>
    <xf numFmtId="0" fontId="4" fillId="53" borderId="2"/>
    <xf numFmtId="4" fontId="24" fillId="48" borderId="7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26" fillId="0" borderId="0" applyNumberFormat="0" applyFill="0" applyBorder="0" applyAlignment="0" applyProtection="0"/>
  </cellStyleXfs>
  <cellXfs count="73">
    <xf numFmtId="0" fontId="0" fillId="0" borderId="0" xfId="0"/>
    <xf numFmtId="1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0" fillId="0" borderId="2" xfId="0" applyNumberFormat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right" vertical="center"/>
    </xf>
    <xf numFmtId="1" fontId="0" fillId="2" borderId="2" xfId="0" applyNumberFormat="1" applyFill="1" applyBorder="1" applyAlignment="1">
      <alignment horizontal="right" vertical="center" wrapText="1"/>
    </xf>
    <xf numFmtId="1" fontId="0" fillId="2" borderId="2" xfId="0" applyNumberFormat="1" applyFill="1" applyBorder="1" applyAlignment="1">
      <alignment horizontal="center" vertical="center" wrapText="1"/>
    </xf>
    <xf numFmtId="2" fontId="5" fillId="2" borderId="7" xfId="1" applyNumberFormat="1" applyFont="1" applyFill="1">
      <alignment horizontal="right" vertical="center"/>
    </xf>
    <xf numFmtId="3" fontId="3" fillId="2" borderId="9" xfId="0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>
      <alignment horizontal="right" vertical="center"/>
    </xf>
    <xf numFmtId="1" fontId="1" fillId="0" borderId="2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right" vertical="center"/>
    </xf>
    <xf numFmtId="2" fontId="0" fillId="3" borderId="2" xfId="0" applyNumberFormat="1" applyFont="1" applyFill="1" applyBorder="1" applyAlignment="1">
      <alignment horizontal="right" vertical="center"/>
    </xf>
    <xf numFmtId="0" fontId="0" fillId="2" borderId="2" xfId="0" applyFill="1" applyBorder="1"/>
    <xf numFmtId="0" fontId="0" fillId="3" borderId="2" xfId="0" applyNumberFormat="1" applyFont="1" applyFill="1" applyBorder="1" applyAlignment="1">
      <alignment horizontal="right"/>
    </xf>
    <xf numFmtId="2" fontId="0" fillId="2" borderId="2" xfId="0" applyNumberFormat="1" applyFill="1" applyBorder="1" applyAlignment="1">
      <alignment horizontal="right" vertical="center" wrapText="1"/>
    </xf>
    <xf numFmtId="2" fontId="0" fillId="3" borderId="2" xfId="0" applyNumberFormat="1" applyFont="1" applyFill="1" applyBorder="1" applyAlignment="1">
      <alignment horizontal="right"/>
    </xf>
    <xf numFmtId="1" fontId="1" fillId="2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54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center" vertical="center"/>
    </xf>
    <xf numFmtId="1" fontId="0" fillId="0" borderId="0" xfId="0" applyNumberFormat="1"/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0" borderId="0" xfId="0" applyNumberFormat="1"/>
    <xf numFmtId="0" fontId="0" fillId="0" borderId="2" xfId="0" applyBorder="1" applyAlignment="1">
      <alignment horizontal="left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0" fillId="0" borderId="2" xfId="0" applyNumberFormat="1" applyBorder="1"/>
    <xf numFmtId="1" fontId="1" fillId="0" borderId="3" xfId="0" applyNumberFormat="1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3" fontId="0" fillId="0" borderId="2" xfId="0" applyNumberFormat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6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/>
    </xf>
  </cellXfs>
  <cellStyles count="86">
    <cellStyle name="Accent1 - 20%" xfId="2"/>
    <cellStyle name="Accent1 - 40%" xfId="3"/>
    <cellStyle name="Accent1 - 60%" xfId="4"/>
    <cellStyle name="Accent1 2" xfId="5"/>
    <cellStyle name="Accent2 - 20%" xfId="6"/>
    <cellStyle name="Accent2 - 40%" xfId="7"/>
    <cellStyle name="Accent2 - 60%" xfId="8"/>
    <cellStyle name="Accent2 2" xfId="9"/>
    <cellStyle name="Accent3 - 20%" xfId="10"/>
    <cellStyle name="Accent3 - 40%" xfId="11"/>
    <cellStyle name="Accent3 - 60%" xfId="12"/>
    <cellStyle name="Accent3 2" xfId="13"/>
    <cellStyle name="Accent4 - 20%" xfId="14"/>
    <cellStyle name="Accent4 - 40%" xfId="15"/>
    <cellStyle name="Accent4 - 60%" xfId="16"/>
    <cellStyle name="Accent4 2" xfId="17"/>
    <cellStyle name="Accent5 - 20%" xfId="18"/>
    <cellStyle name="Accent5 - 40%" xfId="19"/>
    <cellStyle name="Accent5 - 60%" xfId="20"/>
    <cellStyle name="Accent5 2" xfId="21"/>
    <cellStyle name="Accent6 - 20%" xfId="22"/>
    <cellStyle name="Accent6 - 40%" xfId="23"/>
    <cellStyle name="Accent6 - 60%" xfId="24"/>
    <cellStyle name="Accent6 2" xfId="25"/>
    <cellStyle name="Bad 2" xfId="26"/>
    <cellStyle name="Calculation 2" xfId="27"/>
    <cellStyle name="Check Cell 2" xfId="28"/>
    <cellStyle name="Emphasis 1" xfId="29"/>
    <cellStyle name="Emphasis 2" xfId="30"/>
    <cellStyle name="Emphasis 3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te 2" xfId="41"/>
    <cellStyle name="Output 2" xfId="42"/>
    <cellStyle name="SAPBEXaggData" xfId="43"/>
    <cellStyle name="SAPBEXaggDataEmph" xfId="44"/>
    <cellStyle name="SAPBEXaggItem" xfId="45"/>
    <cellStyle name="SAPBEXaggItemX" xfId="46"/>
    <cellStyle name="SAPBEXchaText" xfId="47"/>
    <cellStyle name="SAPBEXexcBad7" xfId="48"/>
    <cellStyle name="SAPBEXexcBad8" xfId="49"/>
    <cellStyle name="SAPBEXexcBad9" xfId="50"/>
    <cellStyle name="SAPBEXexcCritical4" xfId="51"/>
    <cellStyle name="SAPBEXexcCritical5" xfId="52"/>
    <cellStyle name="SAPBEXexcCritical6" xfId="53"/>
    <cellStyle name="SAPBEXexcGood1" xfId="54"/>
    <cellStyle name="SAPBEXexcGood2" xfId="55"/>
    <cellStyle name="SAPBEXexcGood3" xfId="56"/>
    <cellStyle name="SAPBEXfilterDrill" xfId="57"/>
    <cellStyle name="SAPBEXfilterItem" xfId="58"/>
    <cellStyle name="SAPBEXfilterText" xfId="59"/>
    <cellStyle name="SAPBEXformats" xfId="60"/>
    <cellStyle name="SAPBEXheaderItem" xfId="61"/>
    <cellStyle name="SAPBEXheaderText" xfId="62"/>
    <cellStyle name="SAPBEXHLevel0" xfId="63"/>
    <cellStyle name="SAPBEXHLevel0X" xfId="64"/>
    <cellStyle name="SAPBEXHLevel1" xfId="65"/>
    <cellStyle name="SAPBEXHLevel1X" xfId="66"/>
    <cellStyle name="SAPBEXHLevel2" xfId="67"/>
    <cellStyle name="SAPBEXHLevel2X" xfId="68"/>
    <cellStyle name="SAPBEXHLevel3" xfId="69"/>
    <cellStyle name="SAPBEXHLevel3X" xfId="70"/>
    <cellStyle name="SAPBEXinputData" xfId="71"/>
    <cellStyle name="SAPBEXItemHeader" xfId="72"/>
    <cellStyle name="SAPBEXresData" xfId="73"/>
    <cellStyle name="SAPBEXresDataEmph" xfId="74"/>
    <cellStyle name="SAPBEXresItem" xfId="75"/>
    <cellStyle name="SAPBEXresItemX" xfId="76"/>
    <cellStyle name="SAPBEXstdData" xfId="1"/>
    <cellStyle name="SAPBEXstdDataEmph" xfId="77"/>
    <cellStyle name="SAPBEXstdItem" xfId="78"/>
    <cellStyle name="SAPBEXstdItemX" xfId="79"/>
    <cellStyle name="SAPBEXtitle" xfId="80"/>
    <cellStyle name="SAPBEXunassignedItem" xfId="81"/>
    <cellStyle name="SAPBEXundefined" xfId="82"/>
    <cellStyle name="Sheet Title" xfId="83"/>
    <cellStyle name="Total 2" xfId="84"/>
    <cellStyle name="Warning Text 2" xfId="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7"/>
  <sheetViews>
    <sheetView topLeftCell="A113" workbookViewId="0">
      <selection activeCell="C133" sqref="C133"/>
    </sheetView>
  </sheetViews>
  <sheetFormatPr defaultRowHeight="15" x14ac:dyDescent="0.25"/>
  <cols>
    <col min="1" max="1" width="11" customWidth="1"/>
    <col min="2" max="2" width="24.7109375" customWidth="1"/>
    <col min="3" max="3" width="8" customWidth="1"/>
    <col min="4" max="4" width="15.7109375" customWidth="1"/>
    <col min="5" max="5" width="12.7109375" customWidth="1"/>
    <col min="6" max="6" width="13.140625" customWidth="1"/>
    <col min="7" max="7" width="14" customWidth="1"/>
    <col min="8" max="8" width="18.28515625" customWidth="1"/>
    <col min="9" max="9" width="12.140625" customWidth="1"/>
    <col min="10" max="10" width="13.85546875" customWidth="1"/>
    <col min="12" max="12" width="11.5703125" bestFit="1" customWidth="1"/>
    <col min="13" max="13" width="10.5703125" bestFit="1" customWidth="1"/>
  </cols>
  <sheetData>
    <row r="2" spans="1:10" ht="26.25" customHeight="1" x14ac:dyDescent="0.25">
      <c r="I2" s="52" t="s">
        <v>24</v>
      </c>
      <c r="J2" s="52"/>
    </row>
    <row r="3" spans="1:10" s="21" customFormat="1" ht="42" customHeight="1" x14ac:dyDescent="0.25">
      <c r="A3" s="20" t="s">
        <v>25</v>
      </c>
      <c r="B3" s="20" t="s">
        <v>26</v>
      </c>
      <c r="C3" s="20" t="s">
        <v>27</v>
      </c>
      <c r="D3" s="20" t="s">
        <v>28</v>
      </c>
      <c r="E3" s="20" t="s">
        <v>5</v>
      </c>
      <c r="F3" s="20" t="s">
        <v>29</v>
      </c>
      <c r="G3" s="20" t="s">
        <v>30</v>
      </c>
      <c r="H3" s="20" t="s">
        <v>31</v>
      </c>
      <c r="I3" s="20" t="s">
        <v>32</v>
      </c>
      <c r="J3" s="20" t="s">
        <v>33</v>
      </c>
    </row>
    <row r="4" spans="1:10" s="21" customFormat="1" ht="21" customHeight="1" x14ac:dyDescent="0.25">
      <c r="A4" s="22">
        <v>1</v>
      </c>
      <c r="B4" s="22">
        <v>2</v>
      </c>
      <c r="C4" s="22">
        <v>3</v>
      </c>
      <c r="D4" s="22">
        <v>4</v>
      </c>
      <c r="E4" s="22" t="s">
        <v>34</v>
      </c>
      <c r="F4" s="22">
        <v>6</v>
      </c>
      <c r="G4" s="22" t="s">
        <v>35</v>
      </c>
      <c r="H4" s="23" t="s">
        <v>36</v>
      </c>
      <c r="I4" s="22"/>
      <c r="J4" s="22"/>
    </row>
    <row r="5" spans="1:10" ht="30" x14ac:dyDescent="0.25">
      <c r="A5" s="50" t="s">
        <v>37</v>
      </c>
      <c r="B5" s="20" t="s">
        <v>38</v>
      </c>
      <c r="C5" s="24">
        <v>174</v>
      </c>
      <c r="D5" s="24">
        <v>293942.42200000002</v>
      </c>
      <c r="E5" s="25">
        <f>D5*0.8</f>
        <v>235153.93760000003</v>
      </c>
      <c r="F5" s="24">
        <v>225</v>
      </c>
      <c r="G5" s="26">
        <f>E5*F5</f>
        <v>52909635.960000008</v>
      </c>
      <c r="H5" s="26">
        <v>298113157</v>
      </c>
      <c r="I5" s="26">
        <v>406588293.75</v>
      </c>
      <c r="J5" s="26">
        <v>399622479</v>
      </c>
    </row>
    <row r="6" spans="1:10" ht="30" x14ac:dyDescent="0.25">
      <c r="A6" s="51"/>
      <c r="B6" s="20" t="s">
        <v>39</v>
      </c>
      <c r="C6" s="24">
        <v>67</v>
      </c>
      <c r="D6" s="24">
        <v>543299</v>
      </c>
      <c r="E6" s="24">
        <f t="shared" ref="E6:E12" si="0">D6*0.8</f>
        <v>434639.2</v>
      </c>
      <c r="F6" s="24">
        <v>260</v>
      </c>
      <c r="G6" s="26">
        <f t="shared" ref="G6:G12" si="1">E6*F6</f>
        <v>113006192</v>
      </c>
      <c r="H6" s="26">
        <v>575413560</v>
      </c>
      <c r="I6" s="26">
        <v>905502019.67000008</v>
      </c>
      <c r="J6" s="26">
        <v>896874631</v>
      </c>
    </row>
    <row r="7" spans="1:10" ht="30" x14ac:dyDescent="0.25">
      <c r="A7" s="50" t="s">
        <v>18</v>
      </c>
      <c r="B7" s="20" t="s">
        <v>40</v>
      </c>
      <c r="C7" s="24">
        <v>40</v>
      </c>
      <c r="D7" s="24">
        <v>83130.687999999995</v>
      </c>
      <c r="E7" s="25">
        <f t="shared" si="0"/>
        <v>66504.550399999993</v>
      </c>
      <c r="F7" s="24">
        <v>260</v>
      </c>
      <c r="G7" s="26">
        <f t="shared" si="1"/>
        <v>17291183.103999998</v>
      </c>
      <c r="H7" s="26">
        <v>90587729</v>
      </c>
      <c r="I7" s="26">
        <v>97646271</v>
      </c>
      <c r="J7" s="26">
        <v>96222321</v>
      </c>
    </row>
    <row r="8" spans="1:10" x14ac:dyDescent="0.25">
      <c r="A8" s="51"/>
      <c r="B8" s="20" t="s">
        <v>41</v>
      </c>
      <c r="C8" s="24">
        <v>47</v>
      </c>
      <c r="D8" s="24">
        <v>316304</v>
      </c>
      <c r="E8" s="24">
        <f t="shared" si="0"/>
        <v>253043.20000000001</v>
      </c>
      <c r="F8" s="24">
        <v>295</v>
      </c>
      <c r="G8" s="26">
        <f t="shared" si="1"/>
        <v>74647744</v>
      </c>
      <c r="H8" s="26">
        <v>385068006</v>
      </c>
      <c r="I8" s="26">
        <v>581236486</v>
      </c>
      <c r="J8" s="26">
        <v>574836998</v>
      </c>
    </row>
    <row r="9" spans="1:10" x14ac:dyDescent="0.25">
      <c r="A9" s="24" t="s">
        <v>19</v>
      </c>
      <c r="B9" s="27" t="s">
        <v>42</v>
      </c>
      <c r="C9" s="24">
        <v>22</v>
      </c>
      <c r="D9" s="24">
        <v>67321.179999999993</v>
      </c>
      <c r="E9" s="24">
        <f t="shared" si="0"/>
        <v>53856.943999999996</v>
      </c>
      <c r="F9" s="24">
        <v>225</v>
      </c>
      <c r="G9" s="26">
        <f t="shared" si="1"/>
        <v>12117812.399999999</v>
      </c>
      <c r="H9" s="28">
        <v>71147051</v>
      </c>
      <c r="I9" s="26">
        <v>57900320</v>
      </c>
      <c r="J9" s="26">
        <v>57088064</v>
      </c>
    </row>
    <row r="10" spans="1:10" x14ac:dyDescent="0.25">
      <c r="A10" s="24" t="s">
        <v>21</v>
      </c>
      <c r="B10" s="27" t="s">
        <v>43</v>
      </c>
      <c r="C10" s="24">
        <v>14</v>
      </c>
      <c r="D10" s="24">
        <v>36686.891000000003</v>
      </c>
      <c r="E10" s="25">
        <f t="shared" si="0"/>
        <v>29349.512800000004</v>
      </c>
      <c r="F10" s="24">
        <v>80</v>
      </c>
      <c r="G10" s="26">
        <f t="shared" si="1"/>
        <v>2347961.0240000002</v>
      </c>
      <c r="H10" s="26">
        <v>13375595</v>
      </c>
      <c r="I10" s="26">
        <v>17268757.75</v>
      </c>
      <c r="J10" s="26">
        <v>16945776</v>
      </c>
    </row>
    <row r="11" spans="1:10" x14ac:dyDescent="0.25">
      <c r="A11" s="24" t="s">
        <v>22</v>
      </c>
      <c r="B11" s="27" t="s">
        <v>44</v>
      </c>
      <c r="C11" s="24">
        <v>20</v>
      </c>
      <c r="D11" s="24">
        <v>36013.788999999997</v>
      </c>
      <c r="E11" s="25">
        <f t="shared" si="0"/>
        <v>28811.031199999998</v>
      </c>
      <c r="F11" s="24">
        <v>110</v>
      </c>
      <c r="G11" s="26">
        <f t="shared" si="1"/>
        <v>3169213.4319999996</v>
      </c>
      <c r="H11" s="26">
        <v>18445530</v>
      </c>
      <c r="I11" s="26">
        <v>16834466</v>
      </c>
      <c r="J11" s="26">
        <v>16540392</v>
      </c>
    </row>
    <row r="12" spans="1:10" x14ac:dyDescent="0.25">
      <c r="A12" s="24" t="s">
        <v>45</v>
      </c>
      <c r="B12" s="27" t="s">
        <v>46</v>
      </c>
      <c r="C12" s="24">
        <v>8</v>
      </c>
      <c r="D12" s="24">
        <v>65000</v>
      </c>
      <c r="E12" s="24">
        <f t="shared" si="0"/>
        <v>52000</v>
      </c>
      <c r="F12" s="24">
        <v>230</v>
      </c>
      <c r="G12" s="26">
        <f t="shared" si="1"/>
        <v>11960000</v>
      </c>
      <c r="H12" s="26">
        <v>27493383</v>
      </c>
      <c r="I12" s="26">
        <v>30765312</v>
      </c>
      <c r="J12" s="26">
        <v>29213440</v>
      </c>
    </row>
    <row r="13" spans="1:10" x14ac:dyDescent="0.25">
      <c r="A13" s="53" t="s">
        <v>47</v>
      </c>
      <c r="B13" s="54"/>
      <c r="C13" s="24">
        <f>SUM(C5:C12)</f>
        <v>392</v>
      </c>
      <c r="D13" s="24">
        <f t="shared" ref="D13:J13" si="2">SUM(D5:D12)</f>
        <v>1441697.97</v>
      </c>
      <c r="E13" s="24">
        <f t="shared" si="2"/>
        <v>1153358.3760000002</v>
      </c>
      <c r="F13" s="24"/>
      <c r="G13" s="26">
        <f t="shared" si="2"/>
        <v>287449741.91999996</v>
      </c>
      <c r="H13" s="24">
        <f t="shared" si="2"/>
        <v>1479644011</v>
      </c>
      <c r="I13" s="24">
        <f t="shared" si="2"/>
        <v>2113741926.1700001</v>
      </c>
      <c r="J13" s="24">
        <f t="shared" si="2"/>
        <v>2087344101</v>
      </c>
    </row>
    <row r="15" spans="1:10" ht="26.25" customHeight="1" x14ac:dyDescent="0.25">
      <c r="I15" s="52" t="s">
        <v>48</v>
      </c>
      <c r="J15" s="52"/>
    </row>
    <row r="16" spans="1:10" s="21" customFormat="1" ht="42" customHeight="1" x14ac:dyDescent="0.25">
      <c r="A16" s="20" t="s">
        <v>25</v>
      </c>
      <c r="B16" s="20" t="s">
        <v>26</v>
      </c>
      <c r="C16" s="20" t="s">
        <v>27</v>
      </c>
      <c r="D16" s="20" t="s">
        <v>28</v>
      </c>
      <c r="E16" s="20" t="s">
        <v>5</v>
      </c>
      <c r="F16" s="20" t="s">
        <v>29</v>
      </c>
      <c r="G16" s="20" t="s">
        <v>30</v>
      </c>
      <c r="H16" s="20" t="s">
        <v>49</v>
      </c>
      <c r="I16" s="20" t="s">
        <v>32</v>
      </c>
      <c r="J16" s="20" t="s">
        <v>33</v>
      </c>
    </row>
    <row r="17" spans="1:10" s="21" customFormat="1" ht="21" customHeight="1" x14ac:dyDescent="0.25">
      <c r="A17" s="22">
        <v>1</v>
      </c>
      <c r="B17" s="22">
        <v>2</v>
      </c>
      <c r="C17" s="22">
        <v>3</v>
      </c>
      <c r="D17" s="22">
        <v>4</v>
      </c>
      <c r="E17" s="22" t="s">
        <v>34</v>
      </c>
      <c r="F17" s="22">
        <v>6</v>
      </c>
      <c r="G17" s="22" t="s">
        <v>35</v>
      </c>
      <c r="H17" s="23" t="s">
        <v>36</v>
      </c>
      <c r="I17" s="22"/>
      <c r="J17" s="22"/>
    </row>
    <row r="18" spans="1:10" x14ac:dyDescent="0.25">
      <c r="A18" s="24" t="s">
        <v>19</v>
      </c>
      <c r="B18" s="27" t="s">
        <v>50</v>
      </c>
      <c r="C18" s="24">
        <v>21</v>
      </c>
      <c r="D18" s="24">
        <v>68174.5</v>
      </c>
      <c r="E18" s="25">
        <f>D18*0.8</f>
        <v>54539.600000000006</v>
      </c>
      <c r="F18" s="24">
        <v>270</v>
      </c>
      <c r="G18" s="26">
        <f>E18*F18</f>
        <v>14725692.000000002</v>
      </c>
      <c r="H18" s="26">
        <v>79587511</v>
      </c>
      <c r="I18" s="26">
        <v>54141037.5</v>
      </c>
      <c r="J18" s="26">
        <v>52389215</v>
      </c>
    </row>
    <row r="19" spans="1:10" x14ac:dyDescent="0.25">
      <c r="A19" s="24" t="s">
        <v>21</v>
      </c>
      <c r="B19" s="27" t="s">
        <v>43</v>
      </c>
      <c r="C19" s="24">
        <v>14</v>
      </c>
      <c r="D19" s="24">
        <v>37953.480000000003</v>
      </c>
      <c r="E19" s="24">
        <f t="shared" ref="E19:E24" si="3">D19*0.8</f>
        <v>30362.784000000003</v>
      </c>
      <c r="F19" s="24">
        <v>110</v>
      </c>
      <c r="G19" s="26">
        <f t="shared" ref="G19:G25" si="4">E19*F19</f>
        <v>3339906.24</v>
      </c>
      <c r="H19" s="26">
        <v>18403210</v>
      </c>
      <c r="I19" s="26">
        <v>21995514</v>
      </c>
      <c r="J19" s="26">
        <v>21638152</v>
      </c>
    </row>
    <row r="20" spans="1:10" ht="30" x14ac:dyDescent="0.25">
      <c r="A20" s="50" t="s">
        <v>37</v>
      </c>
      <c r="B20" s="20" t="s">
        <v>38</v>
      </c>
      <c r="C20" s="24">
        <v>171</v>
      </c>
      <c r="D20" s="24">
        <v>286404.42200000002</v>
      </c>
      <c r="E20" s="25">
        <f t="shared" si="3"/>
        <v>229123.53760000004</v>
      </c>
      <c r="F20" s="24">
        <v>225</v>
      </c>
      <c r="G20" s="26">
        <f t="shared" si="4"/>
        <v>51552795.960000008</v>
      </c>
      <c r="H20" s="26">
        <v>203609312</v>
      </c>
      <c r="I20" s="26">
        <v>330063974.23000002</v>
      </c>
      <c r="J20" s="26">
        <v>324551355.91999996</v>
      </c>
    </row>
    <row r="21" spans="1:10" ht="30" x14ac:dyDescent="0.25">
      <c r="A21" s="51"/>
      <c r="B21" s="20" t="s">
        <v>39</v>
      </c>
      <c r="C21" s="24">
        <v>67</v>
      </c>
      <c r="D21" s="24">
        <v>537489</v>
      </c>
      <c r="E21" s="24">
        <f t="shared" si="3"/>
        <v>429991.2</v>
      </c>
      <c r="F21" s="24">
        <v>260</v>
      </c>
      <c r="G21" s="26">
        <f t="shared" si="4"/>
        <v>111797712</v>
      </c>
      <c r="H21" s="26">
        <v>399728840</v>
      </c>
      <c r="I21" s="26">
        <v>696954620.99000001</v>
      </c>
      <c r="J21" s="26">
        <v>692436780</v>
      </c>
    </row>
    <row r="22" spans="1:10" ht="30" x14ac:dyDescent="0.25">
      <c r="A22" s="50" t="s">
        <v>18</v>
      </c>
      <c r="B22" s="20" t="s">
        <v>40</v>
      </c>
      <c r="C22" s="24">
        <v>40</v>
      </c>
      <c r="D22" s="24">
        <v>82140.687999999995</v>
      </c>
      <c r="E22" s="24">
        <f t="shared" si="3"/>
        <v>65712.550399999993</v>
      </c>
      <c r="F22" s="24">
        <v>260</v>
      </c>
      <c r="G22" s="26">
        <f t="shared" si="4"/>
        <v>17085263.103999998</v>
      </c>
      <c r="H22" s="28">
        <v>68254260</v>
      </c>
      <c r="I22" s="26">
        <v>86862450.5</v>
      </c>
      <c r="J22" s="26">
        <v>85512896</v>
      </c>
    </row>
    <row r="23" spans="1:10" x14ac:dyDescent="0.25">
      <c r="A23" s="51"/>
      <c r="B23" s="20" t="s">
        <v>41</v>
      </c>
      <c r="C23" s="24">
        <v>47</v>
      </c>
      <c r="D23" s="24">
        <v>303823</v>
      </c>
      <c r="E23" s="25">
        <f t="shared" si="3"/>
        <v>243058.40000000002</v>
      </c>
      <c r="F23" s="24">
        <v>295</v>
      </c>
      <c r="G23" s="26">
        <f t="shared" si="4"/>
        <v>71702228</v>
      </c>
      <c r="H23" s="26">
        <v>288068687</v>
      </c>
      <c r="I23" s="26">
        <v>466777093</v>
      </c>
      <c r="J23" s="26">
        <v>461192522</v>
      </c>
    </row>
    <row r="24" spans="1:10" x14ac:dyDescent="0.25">
      <c r="A24" s="24" t="s">
        <v>22</v>
      </c>
      <c r="B24" s="27" t="s">
        <v>44</v>
      </c>
      <c r="C24" s="24">
        <v>19</v>
      </c>
      <c r="D24" s="24">
        <v>32575.788999999997</v>
      </c>
      <c r="E24" s="25">
        <f t="shared" si="3"/>
        <v>26060.6312</v>
      </c>
      <c r="F24" s="24">
        <v>110</v>
      </c>
      <c r="G24" s="26">
        <f t="shared" si="4"/>
        <v>2866669.432</v>
      </c>
      <c r="H24" s="26">
        <v>16847355</v>
      </c>
      <c r="I24" s="26">
        <v>11770416</v>
      </c>
      <c r="J24" s="26">
        <v>11494473</v>
      </c>
    </row>
    <row r="25" spans="1:10" x14ac:dyDescent="0.25">
      <c r="A25" s="24" t="s">
        <v>45</v>
      </c>
      <c r="B25" s="27" t="s">
        <v>46</v>
      </c>
      <c r="C25" s="24">
        <v>0</v>
      </c>
      <c r="D25" s="24">
        <v>0</v>
      </c>
      <c r="E25" s="24">
        <v>0</v>
      </c>
      <c r="F25" s="24">
        <v>0</v>
      </c>
      <c r="G25" s="26">
        <f t="shared" si="4"/>
        <v>0</v>
      </c>
      <c r="H25" s="26">
        <v>0</v>
      </c>
      <c r="I25" s="26">
        <v>0</v>
      </c>
      <c r="J25" s="26">
        <v>0</v>
      </c>
    </row>
    <row r="26" spans="1:10" x14ac:dyDescent="0.25">
      <c r="A26" s="53" t="s">
        <v>47</v>
      </c>
      <c r="B26" s="54"/>
      <c r="C26" s="24">
        <f>SUM(C18:C25)</f>
        <v>379</v>
      </c>
      <c r="D26" s="24">
        <f>SUM(D18:D25)</f>
        <v>1348560.879</v>
      </c>
      <c r="E26" s="24">
        <f>SUM(E18:E25)</f>
        <v>1078848.7032000001</v>
      </c>
      <c r="F26" s="24"/>
      <c r="G26" s="26">
        <f>SUM(G18:G25)</f>
        <v>273070266.736</v>
      </c>
      <c r="H26" s="24">
        <f>SUM(H18:H25)</f>
        <v>1074499175</v>
      </c>
      <c r="I26" s="24">
        <f>SUM(I18:I25)</f>
        <v>1668565106.22</v>
      </c>
      <c r="J26" s="24">
        <f>SUM(J18:J25)</f>
        <v>1649215393.9200001</v>
      </c>
    </row>
    <row r="28" spans="1:10" x14ac:dyDescent="0.25">
      <c r="A28" s="24"/>
    </row>
    <row r="29" spans="1:10" ht="26.45" customHeight="1" x14ac:dyDescent="0.25">
      <c r="A29" s="24"/>
      <c r="I29" s="52" t="s">
        <v>51</v>
      </c>
      <c r="J29" s="52"/>
    </row>
    <row r="30" spans="1:10" ht="45" x14ac:dyDescent="0.25">
      <c r="A30" s="20" t="s">
        <v>25</v>
      </c>
      <c r="B30" s="20" t="s">
        <v>26</v>
      </c>
      <c r="C30" s="20" t="s">
        <v>27</v>
      </c>
      <c r="D30" s="20" t="s">
        <v>28</v>
      </c>
      <c r="E30" s="20" t="s">
        <v>5</v>
      </c>
      <c r="F30" s="20" t="s">
        <v>29</v>
      </c>
      <c r="G30" s="20" t="s">
        <v>30</v>
      </c>
      <c r="H30" s="20" t="s">
        <v>52</v>
      </c>
      <c r="I30" s="20" t="s">
        <v>32</v>
      </c>
      <c r="J30" s="20" t="s">
        <v>33</v>
      </c>
    </row>
    <row r="31" spans="1:10" x14ac:dyDescent="0.25">
      <c r="A31" s="22">
        <v>1</v>
      </c>
      <c r="B31" s="22">
        <v>2</v>
      </c>
      <c r="C31" s="22">
        <v>3</v>
      </c>
      <c r="D31" s="22">
        <v>4</v>
      </c>
      <c r="E31" s="22" t="s">
        <v>34</v>
      </c>
      <c r="F31" s="22">
        <v>6</v>
      </c>
      <c r="G31" s="22" t="s">
        <v>35</v>
      </c>
      <c r="H31" s="23" t="s">
        <v>36</v>
      </c>
      <c r="I31" s="22"/>
      <c r="J31" s="22"/>
    </row>
    <row r="32" spans="1:10" x14ac:dyDescent="0.25">
      <c r="A32" s="24" t="s">
        <v>19</v>
      </c>
      <c r="B32" s="27" t="s">
        <v>50</v>
      </c>
      <c r="C32" s="24">
        <v>19</v>
      </c>
      <c r="D32" s="24">
        <v>56442.5</v>
      </c>
      <c r="E32" s="26">
        <f>D32*0.8</f>
        <v>45154</v>
      </c>
      <c r="F32" s="24">
        <v>270</v>
      </c>
      <c r="G32" s="26">
        <f>E32*F32</f>
        <v>12191580</v>
      </c>
      <c r="H32" s="26">
        <v>74674094</v>
      </c>
      <c r="I32" s="26">
        <v>44375321.5</v>
      </c>
      <c r="J32" s="26">
        <v>43445669</v>
      </c>
    </row>
    <row r="33" spans="1:10" x14ac:dyDescent="0.25">
      <c r="A33" s="24" t="s">
        <v>21</v>
      </c>
      <c r="B33" s="27" t="s">
        <v>43</v>
      </c>
      <c r="C33" s="24">
        <v>13</v>
      </c>
      <c r="D33" s="24">
        <v>34328.480000000003</v>
      </c>
      <c r="E33" s="24">
        <f t="shared" ref="E33:E39" si="5">D33*0.8</f>
        <v>27462.784000000003</v>
      </c>
      <c r="F33" s="24">
        <v>110</v>
      </c>
      <c r="G33" s="26">
        <f t="shared" ref="G33:G39" si="6">E33*F33</f>
        <v>3020906.24</v>
      </c>
      <c r="H33" s="26">
        <v>18526208</v>
      </c>
      <c r="I33" s="26">
        <v>15820839</v>
      </c>
      <c r="J33" s="26">
        <v>15530995</v>
      </c>
    </row>
    <row r="34" spans="1:10" ht="30" x14ac:dyDescent="0.25">
      <c r="A34" s="50" t="s">
        <v>37</v>
      </c>
      <c r="B34" s="20" t="s">
        <v>38</v>
      </c>
      <c r="C34" s="24">
        <v>155</v>
      </c>
      <c r="D34" s="24">
        <v>264513.8</v>
      </c>
      <c r="E34" s="25">
        <f t="shared" si="5"/>
        <v>211611.04</v>
      </c>
      <c r="F34" s="24">
        <v>225</v>
      </c>
      <c r="G34" s="26">
        <f t="shared" si="6"/>
        <v>47612484</v>
      </c>
      <c r="H34" s="26">
        <v>286747171</v>
      </c>
      <c r="I34" s="26">
        <v>383684780.76999998</v>
      </c>
      <c r="J34" s="26">
        <v>377544022.68000001</v>
      </c>
    </row>
    <row r="35" spans="1:10" ht="30" x14ac:dyDescent="0.25">
      <c r="A35" s="51"/>
      <c r="B35" s="20" t="s">
        <v>39</v>
      </c>
      <c r="C35" s="24">
        <v>66</v>
      </c>
      <c r="D35" s="24">
        <v>503956</v>
      </c>
      <c r="E35" s="24">
        <f t="shared" si="5"/>
        <v>403164.80000000005</v>
      </c>
      <c r="F35" s="24">
        <v>260</v>
      </c>
      <c r="G35" s="26">
        <f t="shared" si="6"/>
        <v>104822848.00000001</v>
      </c>
      <c r="H35" s="26">
        <v>543430172</v>
      </c>
      <c r="I35" s="26">
        <v>897704623.5</v>
      </c>
      <c r="J35" s="26">
        <v>886239150.5</v>
      </c>
    </row>
    <row r="36" spans="1:10" ht="30" x14ac:dyDescent="0.25">
      <c r="A36" s="50" t="s">
        <v>18</v>
      </c>
      <c r="B36" s="20" t="s">
        <v>40</v>
      </c>
      <c r="C36" s="24">
        <v>37</v>
      </c>
      <c r="D36" s="24">
        <v>74831.687999999995</v>
      </c>
      <c r="E36" s="24">
        <f t="shared" si="5"/>
        <v>59865.350399999996</v>
      </c>
      <c r="F36" s="24">
        <v>260</v>
      </c>
      <c r="G36" s="26">
        <f t="shared" si="6"/>
        <v>15564991.103999998</v>
      </c>
      <c r="H36" s="28">
        <v>87371412</v>
      </c>
      <c r="I36" s="26">
        <v>124112249.5</v>
      </c>
      <c r="J36" s="26">
        <v>122201378</v>
      </c>
    </row>
    <row r="37" spans="1:10" x14ac:dyDescent="0.25">
      <c r="A37" s="51"/>
      <c r="B37" s="20" t="s">
        <v>41</v>
      </c>
      <c r="C37" s="24">
        <v>53</v>
      </c>
      <c r="D37" s="24">
        <v>337728</v>
      </c>
      <c r="E37" s="25">
        <f t="shared" si="5"/>
        <v>270182.40000000002</v>
      </c>
      <c r="F37" s="24">
        <v>295</v>
      </c>
      <c r="G37" s="26">
        <f t="shared" si="6"/>
        <v>79703808</v>
      </c>
      <c r="H37" s="26">
        <v>471096457</v>
      </c>
      <c r="I37" s="26">
        <v>804944945</v>
      </c>
      <c r="J37" s="26">
        <v>798678117</v>
      </c>
    </row>
    <row r="38" spans="1:10" x14ac:dyDescent="0.25">
      <c r="A38" s="24" t="s">
        <v>22</v>
      </c>
      <c r="B38" s="27" t="s">
        <v>44</v>
      </c>
      <c r="C38" s="24">
        <v>18</v>
      </c>
      <c r="D38" s="24">
        <v>29182.010999999999</v>
      </c>
      <c r="E38" s="25">
        <f t="shared" si="5"/>
        <v>23345.608800000002</v>
      </c>
      <c r="F38" s="24">
        <v>110</v>
      </c>
      <c r="G38" s="26">
        <f t="shared" si="6"/>
        <v>2568016.9680000003</v>
      </c>
      <c r="H38" s="26">
        <v>14797901</v>
      </c>
      <c r="I38" s="26">
        <v>10869905</v>
      </c>
      <c r="J38" s="26">
        <v>10731022</v>
      </c>
    </row>
    <row r="39" spans="1:10" x14ac:dyDescent="0.25">
      <c r="A39" s="24" t="s">
        <v>45</v>
      </c>
      <c r="B39" s="27" t="s">
        <v>46</v>
      </c>
      <c r="C39" s="24">
        <v>1</v>
      </c>
      <c r="D39" s="24">
        <v>5000</v>
      </c>
      <c r="E39" s="26">
        <f t="shared" si="5"/>
        <v>4000</v>
      </c>
      <c r="F39" s="24">
        <v>300</v>
      </c>
      <c r="G39" s="26">
        <f t="shared" si="6"/>
        <v>1200000</v>
      </c>
      <c r="H39" s="26">
        <v>4609962</v>
      </c>
      <c r="I39" s="26">
        <v>32040</v>
      </c>
      <c r="J39" s="26">
        <v>0</v>
      </c>
    </row>
    <row r="40" spans="1:10" x14ac:dyDescent="0.25">
      <c r="A40" s="53" t="s">
        <v>47</v>
      </c>
      <c r="B40" s="54"/>
      <c r="C40" s="24">
        <f>SUM(C32:C39)</f>
        <v>362</v>
      </c>
      <c r="D40" s="24">
        <f>SUM(D32:D39)</f>
        <v>1305982.4789999998</v>
      </c>
      <c r="E40" s="24">
        <f>SUM(E32:E39)</f>
        <v>1044785.9832000001</v>
      </c>
      <c r="F40" s="24"/>
      <c r="G40" s="26">
        <f>SUM(G32:G39)</f>
        <v>266684634.31200001</v>
      </c>
      <c r="H40" s="24">
        <f>SUM(H32:H39)</f>
        <v>1501253377</v>
      </c>
      <c r="I40" s="24">
        <f>SUM(I32:I39)</f>
        <v>2281544704.27</v>
      </c>
      <c r="J40" s="24">
        <f>SUM(J32:J39)</f>
        <v>2254370354.1800003</v>
      </c>
    </row>
    <row r="42" spans="1:10" x14ac:dyDescent="0.25">
      <c r="I42" s="29"/>
    </row>
    <row r="44" spans="1:10" ht="17.45" customHeight="1" x14ac:dyDescent="0.25">
      <c r="H44" s="55" t="s">
        <v>53</v>
      </c>
      <c r="I44" s="55"/>
      <c r="J44" s="55"/>
    </row>
    <row r="45" spans="1:10" s="21" customFormat="1" ht="45" customHeight="1" x14ac:dyDescent="0.25">
      <c r="A45" s="20" t="s">
        <v>25</v>
      </c>
      <c r="B45" s="20" t="s">
        <v>26</v>
      </c>
      <c r="C45" s="20" t="s">
        <v>27</v>
      </c>
      <c r="D45" s="20" t="s">
        <v>28</v>
      </c>
      <c r="E45" s="20" t="s">
        <v>5</v>
      </c>
      <c r="F45" s="20" t="s">
        <v>29</v>
      </c>
      <c r="G45" s="20" t="s">
        <v>30</v>
      </c>
      <c r="H45" s="20" t="s">
        <v>54</v>
      </c>
      <c r="I45" s="20" t="s">
        <v>32</v>
      </c>
      <c r="J45" s="20" t="s">
        <v>33</v>
      </c>
    </row>
    <row r="46" spans="1:10" s="21" customFormat="1" ht="15.6" customHeight="1" x14ac:dyDescent="0.25">
      <c r="A46" s="22">
        <v>1</v>
      </c>
      <c r="B46" s="22">
        <v>2</v>
      </c>
      <c r="C46" s="22">
        <v>3</v>
      </c>
      <c r="D46" s="22">
        <v>4</v>
      </c>
      <c r="E46" s="22" t="s">
        <v>34</v>
      </c>
      <c r="F46" s="22">
        <v>6</v>
      </c>
      <c r="G46" s="22" t="s">
        <v>35</v>
      </c>
      <c r="H46" s="23" t="s">
        <v>36</v>
      </c>
      <c r="I46" s="22"/>
      <c r="J46" s="22"/>
    </row>
    <row r="47" spans="1:10" x14ac:dyDescent="0.25">
      <c r="A47" s="24" t="s">
        <v>19</v>
      </c>
      <c r="B47" s="27" t="s">
        <v>50</v>
      </c>
      <c r="C47" s="30">
        <v>18</v>
      </c>
      <c r="D47" s="24">
        <v>48242.5</v>
      </c>
      <c r="E47" s="24">
        <f>D47*0.8</f>
        <v>38594</v>
      </c>
      <c r="F47" s="24">
        <v>300</v>
      </c>
      <c r="G47" s="24">
        <f>E47*F47</f>
        <v>11578200</v>
      </c>
      <c r="H47" s="24">
        <v>58208135</v>
      </c>
      <c r="I47" s="24">
        <v>36079196</v>
      </c>
      <c r="J47" s="24">
        <v>35128528</v>
      </c>
    </row>
    <row r="48" spans="1:10" x14ac:dyDescent="0.25">
      <c r="A48" s="24" t="s">
        <v>21</v>
      </c>
      <c r="B48" s="27" t="s">
        <v>43</v>
      </c>
      <c r="C48" s="30">
        <v>13</v>
      </c>
      <c r="D48" s="24">
        <v>34328.480000000003</v>
      </c>
      <c r="E48" s="24">
        <f t="shared" ref="E48:E55" si="7">D48*0.8</f>
        <v>27462.784000000003</v>
      </c>
      <c r="F48" s="24">
        <v>125</v>
      </c>
      <c r="G48" s="24">
        <f t="shared" ref="G48:G54" si="8">E48*F48</f>
        <v>3432848.0000000005</v>
      </c>
      <c r="H48" s="24">
        <v>11419191</v>
      </c>
      <c r="I48" s="24">
        <v>13292692</v>
      </c>
      <c r="J48" s="24">
        <v>12897936</v>
      </c>
    </row>
    <row r="49" spans="1:10" ht="26.45" customHeight="1" x14ac:dyDescent="0.25">
      <c r="A49" s="50" t="s">
        <v>37</v>
      </c>
      <c r="B49" s="20" t="s">
        <v>38</v>
      </c>
      <c r="C49" s="30">
        <v>155</v>
      </c>
      <c r="D49" s="24">
        <v>259909.152</v>
      </c>
      <c r="E49" s="24">
        <f t="shared" si="7"/>
        <v>207927.32160000002</v>
      </c>
      <c r="F49" s="24">
        <v>245</v>
      </c>
      <c r="G49" s="24">
        <f t="shared" si="8"/>
        <v>50942193.792000003</v>
      </c>
      <c r="H49" s="24">
        <v>205060795</v>
      </c>
      <c r="I49" s="24">
        <v>237122830</v>
      </c>
      <c r="J49" s="24">
        <v>233314703</v>
      </c>
    </row>
    <row r="50" spans="1:10" x14ac:dyDescent="0.25">
      <c r="A50" s="51"/>
      <c r="B50" s="27" t="s">
        <v>39</v>
      </c>
      <c r="C50" s="30">
        <v>72</v>
      </c>
      <c r="D50" s="24">
        <v>549635.44400000002</v>
      </c>
      <c r="E50" s="24">
        <f t="shared" si="7"/>
        <v>439708.35520000005</v>
      </c>
      <c r="F50" s="24">
        <v>285</v>
      </c>
      <c r="G50" s="24">
        <f t="shared" si="8"/>
        <v>125316881.23200001</v>
      </c>
      <c r="H50" s="24">
        <v>448693660</v>
      </c>
      <c r="I50" s="24">
        <v>647143838</v>
      </c>
      <c r="J50" s="24">
        <v>637219282</v>
      </c>
    </row>
    <row r="51" spans="1:10" x14ac:dyDescent="0.25">
      <c r="A51" s="24" t="s">
        <v>22</v>
      </c>
      <c r="B51" s="27" t="s">
        <v>44</v>
      </c>
      <c r="C51" s="30">
        <v>17</v>
      </c>
      <c r="D51" s="24">
        <v>28908.044000000002</v>
      </c>
      <c r="E51" s="24">
        <f t="shared" si="7"/>
        <v>23126.435200000004</v>
      </c>
      <c r="F51" s="24">
        <v>110</v>
      </c>
      <c r="G51" s="24">
        <f t="shared" si="8"/>
        <v>2543907.8720000004</v>
      </c>
      <c r="H51" s="24">
        <v>7444071</v>
      </c>
      <c r="I51" s="24">
        <v>6722780</v>
      </c>
      <c r="J51" s="24">
        <v>6662120</v>
      </c>
    </row>
    <row r="52" spans="1:10" ht="31.15" customHeight="1" x14ac:dyDescent="0.25">
      <c r="A52" s="50" t="s">
        <v>18</v>
      </c>
      <c r="B52" s="20" t="s">
        <v>40</v>
      </c>
      <c r="C52" s="30">
        <v>37</v>
      </c>
      <c r="D52" s="24">
        <v>74298.687999999995</v>
      </c>
      <c r="E52" s="24">
        <f t="shared" si="7"/>
        <v>59438.950400000002</v>
      </c>
      <c r="F52" s="24">
        <v>275</v>
      </c>
      <c r="G52" s="24">
        <f t="shared" si="8"/>
        <v>16345711.360000001</v>
      </c>
      <c r="H52" s="24">
        <v>63131347</v>
      </c>
      <c r="I52" s="24">
        <v>73979106</v>
      </c>
      <c r="J52" s="24">
        <v>72605625</v>
      </c>
    </row>
    <row r="53" spans="1:10" x14ac:dyDescent="0.25">
      <c r="A53" s="51"/>
      <c r="B53" s="27" t="s">
        <v>41</v>
      </c>
      <c r="C53" s="30">
        <v>55</v>
      </c>
      <c r="D53" s="24">
        <v>346818</v>
      </c>
      <c r="E53" s="24">
        <f t="shared" si="7"/>
        <v>277454.40000000002</v>
      </c>
      <c r="F53" s="24">
        <v>315</v>
      </c>
      <c r="G53" s="24">
        <f t="shared" si="8"/>
        <v>87398136</v>
      </c>
      <c r="H53" s="24">
        <v>403351135</v>
      </c>
      <c r="I53" s="24">
        <v>589162980</v>
      </c>
      <c r="J53" s="24">
        <v>584272812</v>
      </c>
    </row>
    <row r="54" spans="1:10" x14ac:dyDescent="0.25">
      <c r="A54" s="24" t="s">
        <v>45</v>
      </c>
      <c r="B54" s="27" t="s">
        <v>46</v>
      </c>
      <c r="C54" s="30">
        <v>1</v>
      </c>
      <c r="D54" s="24">
        <v>5000</v>
      </c>
      <c r="E54" s="24">
        <f t="shared" si="7"/>
        <v>4000</v>
      </c>
      <c r="F54" s="24">
        <v>340</v>
      </c>
      <c r="G54" s="24">
        <f t="shared" si="8"/>
        <v>1360000</v>
      </c>
      <c r="H54" s="24">
        <v>2801096</v>
      </c>
      <c r="I54" s="24">
        <v>872640</v>
      </c>
      <c r="J54" s="24">
        <v>100080</v>
      </c>
    </row>
    <row r="55" spans="1:10" x14ac:dyDescent="0.25">
      <c r="A55" s="27"/>
      <c r="B55" s="27" t="s">
        <v>55</v>
      </c>
      <c r="C55" s="30">
        <v>368</v>
      </c>
      <c r="D55" s="30">
        <v>1347140.3080000002</v>
      </c>
      <c r="E55" s="27">
        <f t="shared" si="7"/>
        <v>1077712.2464000003</v>
      </c>
      <c r="F55" s="27"/>
      <c r="G55" s="26">
        <f>SUM(G47:G54)</f>
        <v>298917878.25600004</v>
      </c>
      <c r="H55" s="24">
        <v>1200109430</v>
      </c>
      <c r="I55" s="24">
        <v>1604376062</v>
      </c>
      <c r="J55" s="24">
        <v>1582201086</v>
      </c>
    </row>
    <row r="58" spans="1:10" ht="17.45" customHeight="1" x14ac:dyDescent="0.25">
      <c r="H58" s="55" t="s">
        <v>56</v>
      </c>
      <c r="I58" s="55"/>
      <c r="J58" s="55"/>
    </row>
    <row r="59" spans="1:10" s="21" customFormat="1" ht="45" customHeight="1" x14ac:dyDescent="0.25">
      <c r="A59" s="20" t="s">
        <v>25</v>
      </c>
      <c r="B59" s="20" t="s">
        <v>26</v>
      </c>
      <c r="C59" s="20" t="s">
        <v>27</v>
      </c>
      <c r="D59" s="20" t="s">
        <v>28</v>
      </c>
      <c r="E59" s="20" t="s">
        <v>5</v>
      </c>
      <c r="F59" s="20" t="s">
        <v>29</v>
      </c>
      <c r="G59" s="20" t="s">
        <v>30</v>
      </c>
      <c r="H59" s="20" t="s">
        <v>57</v>
      </c>
      <c r="I59" s="20" t="s">
        <v>32</v>
      </c>
      <c r="J59" s="20" t="s">
        <v>33</v>
      </c>
    </row>
    <row r="60" spans="1:10" s="21" customFormat="1" ht="15.6" customHeight="1" x14ac:dyDescent="0.25">
      <c r="A60" s="22">
        <v>1</v>
      </c>
      <c r="B60" s="22">
        <v>2</v>
      </c>
      <c r="C60" s="22">
        <v>3</v>
      </c>
      <c r="D60" s="22">
        <v>4</v>
      </c>
      <c r="E60" s="22" t="s">
        <v>34</v>
      </c>
      <c r="F60" s="22">
        <v>6</v>
      </c>
      <c r="G60" s="22" t="s">
        <v>35</v>
      </c>
      <c r="H60" s="23" t="s">
        <v>36</v>
      </c>
      <c r="I60" s="22"/>
      <c r="J60" s="22"/>
    </row>
    <row r="61" spans="1:10" x14ac:dyDescent="0.25">
      <c r="A61" s="24" t="s">
        <v>19</v>
      </c>
      <c r="B61" s="27" t="s">
        <v>50</v>
      </c>
      <c r="C61" s="30">
        <v>12</v>
      </c>
      <c r="D61" s="24">
        <v>31217</v>
      </c>
      <c r="E61" s="26">
        <f>D61*0.8</f>
        <v>24973.600000000002</v>
      </c>
      <c r="F61" s="24">
        <v>300</v>
      </c>
      <c r="G61" s="24">
        <f>E61*F61</f>
        <v>7492080.0000000009</v>
      </c>
      <c r="H61" s="24">
        <v>44685297</v>
      </c>
      <c r="I61" s="24">
        <v>29586042</v>
      </c>
      <c r="J61" s="24">
        <v>29063802</v>
      </c>
    </row>
    <row r="62" spans="1:10" x14ac:dyDescent="0.25">
      <c r="A62" s="24" t="s">
        <v>21</v>
      </c>
      <c r="B62" s="27" t="s">
        <v>43</v>
      </c>
      <c r="C62" s="30">
        <v>7</v>
      </c>
      <c r="D62" s="24">
        <v>17894</v>
      </c>
      <c r="E62" s="26">
        <f t="shared" ref="E62:E68" si="9">D62*0.8</f>
        <v>14315.2</v>
      </c>
      <c r="F62" s="24">
        <v>125</v>
      </c>
      <c r="G62" s="24">
        <f t="shared" ref="G62:G68" si="10">E62*F62</f>
        <v>1789400</v>
      </c>
      <c r="H62" s="24">
        <v>10237597</v>
      </c>
      <c r="I62" s="24">
        <v>9204208</v>
      </c>
      <c r="J62" s="24">
        <v>8933222</v>
      </c>
    </row>
    <row r="63" spans="1:10" ht="26.45" customHeight="1" x14ac:dyDescent="0.25">
      <c r="A63" s="50" t="s">
        <v>37</v>
      </c>
      <c r="B63" s="20" t="s">
        <v>38</v>
      </c>
      <c r="C63" s="30">
        <v>97</v>
      </c>
      <c r="D63" s="24">
        <v>163806</v>
      </c>
      <c r="E63" s="26">
        <f t="shared" si="9"/>
        <v>131044.8</v>
      </c>
      <c r="F63" s="24">
        <v>245</v>
      </c>
      <c r="G63" s="24">
        <f t="shared" si="10"/>
        <v>32105976</v>
      </c>
      <c r="H63" s="24">
        <v>180712864</v>
      </c>
      <c r="I63" s="24">
        <v>214910212</v>
      </c>
      <c r="J63" s="24">
        <v>211204074</v>
      </c>
    </row>
    <row r="64" spans="1:10" x14ac:dyDescent="0.25">
      <c r="A64" s="51"/>
      <c r="B64" s="27" t="s">
        <v>39</v>
      </c>
      <c r="C64" s="30">
        <v>39</v>
      </c>
      <c r="D64" s="24">
        <v>343690</v>
      </c>
      <c r="E64" s="26">
        <f t="shared" si="9"/>
        <v>274952</v>
      </c>
      <c r="F64" s="24">
        <v>285</v>
      </c>
      <c r="G64" s="24">
        <f t="shared" si="10"/>
        <v>78361320</v>
      </c>
      <c r="H64" s="24">
        <v>404014538</v>
      </c>
      <c r="I64" s="24">
        <v>570740419</v>
      </c>
      <c r="J64" s="24">
        <v>563820856</v>
      </c>
    </row>
    <row r="65" spans="1:10" x14ac:dyDescent="0.25">
      <c r="A65" s="24" t="s">
        <v>22</v>
      </c>
      <c r="B65" s="27" t="s">
        <v>44</v>
      </c>
      <c r="C65" s="30">
        <v>8</v>
      </c>
      <c r="D65" s="24">
        <v>12444</v>
      </c>
      <c r="E65" s="26">
        <f t="shared" si="9"/>
        <v>9955.2000000000007</v>
      </c>
      <c r="F65" s="24">
        <v>110</v>
      </c>
      <c r="G65" s="24">
        <f t="shared" si="10"/>
        <v>1095072</v>
      </c>
      <c r="H65" s="24">
        <v>6066870</v>
      </c>
      <c r="I65" s="24">
        <v>6803063</v>
      </c>
      <c r="J65" s="24">
        <v>6756882</v>
      </c>
    </row>
    <row r="66" spans="1:10" ht="31.15" customHeight="1" x14ac:dyDescent="0.25">
      <c r="A66" s="50" t="s">
        <v>18</v>
      </c>
      <c r="B66" s="20" t="s">
        <v>40</v>
      </c>
      <c r="C66" s="30">
        <v>22</v>
      </c>
      <c r="D66" s="24">
        <v>46472</v>
      </c>
      <c r="E66" s="26">
        <f t="shared" si="9"/>
        <v>37177.599999999999</v>
      </c>
      <c r="F66" s="24">
        <v>275</v>
      </c>
      <c r="G66" s="24">
        <f t="shared" si="10"/>
        <v>10223840</v>
      </c>
      <c r="H66" s="24">
        <v>53055298</v>
      </c>
      <c r="I66" s="24">
        <v>55516422</v>
      </c>
      <c r="J66" s="24">
        <v>54554386</v>
      </c>
    </row>
    <row r="67" spans="1:10" x14ac:dyDescent="0.25">
      <c r="A67" s="51"/>
      <c r="B67" s="27" t="s">
        <v>41</v>
      </c>
      <c r="C67" s="30">
        <v>41</v>
      </c>
      <c r="D67" s="24">
        <v>232327</v>
      </c>
      <c r="E67" s="26">
        <f t="shared" si="9"/>
        <v>185861.6</v>
      </c>
      <c r="F67" s="24">
        <v>315</v>
      </c>
      <c r="G67" s="24">
        <f t="shared" si="10"/>
        <v>58546404</v>
      </c>
      <c r="H67" s="24">
        <v>352979026</v>
      </c>
      <c r="I67" s="24">
        <v>493690340</v>
      </c>
      <c r="J67" s="24">
        <v>488042294</v>
      </c>
    </row>
    <row r="68" spans="1:10" x14ac:dyDescent="0.25">
      <c r="A68" s="24" t="s">
        <v>45</v>
      </c>
      <c r="B68" s="27" t="s">
        <v>46</v>
      </c>
      <c r="C68" s="30">
        <v>1</v>
      </c>
      <c r="D68" s="24">
        <v>5000</v>
      </c>
      <c r="E68" s="26">
        <f t="shared" si="9"/>
        <v>4000</v>
      </c>
      <c r="F68" s="24">
        <v>340</v>
      </c>
      <c r="G68" s="24">
        <f t="shared" si="10"/>
        <v>1360000</v>
      </c>
      <c r="H68" s="24">
        <v>8383561</v>
      </c>
      <c r="I68" s="24">
        <v>6623700</v>
      </c>
      <c r="J68" s="24">
        <v>2660160</v>
      </c>
    </row>
    <row r="69" spans="1:10" x14ac:dyDescent="0.25">
      <c r="A69" s="27"/>
      <c r="B69" s="27" t="s">
        <v>55</v>
      </c>
      <c r="C69" s="30">
        <f>C61+C62+C63+C64+C65+C66+C67+C68</f>
        <v>227</v>
      </c>
      <c r="D69" s="30">
        <f t="shared" ref="D69:E69" si="11">D61+D62+D63+D64+D65+D66+D67+D68</f>
        <v>852850</v>
      </c>
      <c r="E69" s="30">
        <f t="shared" si="11"/>
        <v>682280</v>
      </c>
      <c r="F69" s="27"/>
      <c r="G69" s="26">
        <f>SUM(G61:G68)</f>
        <v>190974092</v>
      </c>
      <c r="H69" s="26">
        <f t="shared" ref="H69:J69" si="12">SUM(H61:H68)</f>
        <v>1060135051</v>
      </c>
      <c r="I69" s="26">
        <f t="shared" si="12"/>
        <v>1387074406</v>
      </c>
      <c r="J69" s="26">
        <f t="shared" si="12"/>
        <v>1365035676</v>
      </c>
    </row>
    <row r="72" spans="1:10" x14ac:dyDescent="0.25">
      <c r="H72" s="55" t="s">
        <v>58</v>
      </c>
      <c r="I72" s="55"/>
      <c r="J72" s="55"/>
    </row>
    <row r="73" spans="1:10" ht="45" x14ac:dyDescent="0.25">
      <c r="A73" s="20" t="s">
        <v>25</v>
      </c>
      <c r="B73" s="20" t="s">
        <v>26</v>
      </c>
      <c r="C73" s="20" t="s">
        <v>27</v>
      </c>
      <c r="D73" s="20" t="s">
        <v>28</v>
      </c>
      <c r="E73" s="20" t="s">
        <v>5</v>
      </c>
      <c r="F73" s="20" t="s">
        <v>29</v>
      </c>
      <c r="G73" s="20" t="s">
        <v>30</v>
      </c>
      <c r="H73" s="20" t="s">
        <v>59</v>
      </c>
      <c r="I73" s="20" t="s">
        <v>32</v>
      </c>
      <c r="J73" s="20" t="s">
        <v>33</v>
      </c>
    </row>
    <row r="74" spans="1:10" x14ac:dyDescent="0.25">
      <c r="A74" s="22">
        <v>1</v>
      </c>
      <c r="B74" s="22">
        <v>2</v>
      </c>
      <c r="C74" s="22">
        <v>3</v>
      </c>
      <c r="D74" s="22">
        <v>4</v>
      </c>
      <c r="E74" s="22" t="s">
        <v>34</v>
      </c>
      <c r="F74" s="22">
        <v>6</v>
      </c>
      <c r="G74" s="22" t="s">
        <v>35</v>
      </c>
      <c r="H74" s="23" t="s">
        <v>36</v>
      </c>
      <c r="I74" s="22"/>
      <c r="J74" s="22"/>
    </row>
    <row r="75" spans="1:10" x14ac:dyDescent="0.25">
      <c r="A75" s="24" t="s">
        <v>19</v>
      </c>
      <c r="B75" s="27" t="s">
        <v>50</v>
      </c>
      <c r="C75" s="30">
        <v>10</v>
      </c>
      <c r="D75" s="26">
        <v>29017</v>
      </c>
      <c r="E75" s="26">
        <f>D75*0.8</f>
        <v>23213.600000000002</v>
      </c>
      <c r="F75" s="12">
        <v>300</v>
      </c>
      <c r="G75" s="26">
        <f>E75*F75</f>
        <v>6964080.0000000009</v>
      </c>
      <c r="H75" s="26">
        <v>43661465</v>
      </c>
      <c r="I75" s="26">
        <v>42928297</v>
      </c>
      <c r="J75" s="26">
        <v>43820893</v>
      </c>
    </row>
    <row r="76" spans="1:10" x14ac:dyDescent="0.25">
      <c r="A76" s="24" t="s">
        <v>21</v>
      </c>
      <c r="B76" s="27" t="s">
        <v>43</v>
      </c>
      <c r="C76" s="30">
        <v>7</v>
      </c>
      <c r="D76" s="26">
        <v>17894.78</v>
      </c>
      <c r="E76" s="26">
        <f t="shared" ref="E76:E82" si="13">D76*0.8</f>
        <v>14315.824000000001</v>
      </c>
      <c r="F76" s="12">
        <v>125</v>
      </c>
      <c r="G76" s="26">
        <f t="shared" ref="G76:G82" si="14">E76*F76</f>
        <v>1789478</v>
      </c>
      <c r="H76" s="26">
        <v>11086004</v>
      </c>
      <c r="I76" s="26">
        <v>16323125</v>
      </c>
      <c r="J76" s="26">
        <v>16881780</v>
      </c>
    </row>
    <row r="77" spans="1:10" ht="30" x14ac:dyDescent="0.25">
      <c r="A77" s="50" t="s">
        <v>37</v>
      </c>
      <c r="B77" s="20" t="s">
        <v>38</v>
      </c>
      <c r="C77" s="30">
        <v>97</v>
      </c>
      <c r="D77" s="26">
        <v>162661.28399999999</v>
      </c>
      <c r="E77" s="26">
        <f t="shared" si="13"/>
        <v>130129.0272</v>
      </c>
      <c r="F77" s="12">
        <v>245</v>
      </c>
      <c r="G77" s="26">
        <f t="shared" si="14"/>
        <v>31881611.664000001</v>
      </c>
      <c r="H77" s="26">
        <v>187299898</v>
      </c>
      <c r="I77" s="26">
        <v>222892136.08000001</v>
      </c>
      <c r="J77" s="26">
        <v>227176671.84</v>
      </c>
    </row>
    <row r="78" spans="1:10" x14ac:dyDescent="0.25">
      <c r="A78" s="51"/>
      <c r="B78" s="27" t="s">
        <v>39</v>
      </c>
      <c r="C78" s="30">
        <v>44</v>
      </c>
      <c r="D78" s="26">
        <v>384327.44400000002</v>
      </c>
      <c r="E78" s="26">
        <f t="shared" si="13"/>
        <v>307461.95520000003</v>
      </c>
      <c r="F78" s="12">
        <v>285</v>
      </c>
      <c r="G78" s="26">
        <f t="shared" si="14"/>
        <v>87626657.232000008</v>
      </c>
      <c r="H78" s="26">
        <v>393164911</v>
      </c>
      <c r="I78" s="26">
        <v>525083776</v>
      </c>
      <c r="J78" s="26">
        <v>532812585.13999999</v>
      </c>
    </row>
    <row r="79" spans="1:10" x14ac:dyDescent="0.25">
      <c r="A79" s="24" t="s">
        <v>22</v>
      </c>
      <c r="B79" s="27" t="s">
        <v>44</v>
      </c>
      <c r="C79" s="30">
        <v>7</v>
      </c>
      <c r="D79" s="26">
        <v>11444.044000000002</v>
      </c>
      <c r="E79" s="26">
        <f t="shared" si="13"/>
        <v>9155.235200000001</v>
      </c>
      <c r="F79" s="12">
        <v>110</v>
      </c>
      <c r="G79" s="26">
        <f t="shared" si="14"/>
        <v>1007075.8720000001</v>
      </c>
      <c r="H79" s="26">
        <v>6168003</v>
      </c>
      <c r="I79" s="26">
        <v>12760769</v>
      </c>
      <c r="J79" s="26">
        <v>12846129</v>
      </c>
    </row>
    <row r="80" spans="1:10" ht="30" x14ac:dyDescent="0.25">
      <c r="A80" s="50" t="s">
        <v>18</v>
      </c>
      <c r="B80" s="20" t="s">
        <v>40</v>
      </c>
      <c r="C80" s="30">
        <v>19</v>
      </c>
      <c r="D80" s="26">
        <v>40183</v>
      </c>
      <c r="E80" s="26">
        <f t="shared" si="13"/>
        <v>32146.400000000001</v>
      </c>
      <c r="F80" s="12">
        <v>275</v>
      </c>
      <c r="G80" s="26">
        <f t="shared" si="14"/>
        <v>8840260</v>
      </c>
      <c r="H80" s="26">
        <v>55618993</v>
      </c>
      <c r="I80" s="26">
        <v>59757561</v>
      </c>
      <c r="J80" s="26">
        <v>60788942</v>
      </c>
    </row>
    <row r="81" spans="1:10" x14ac:dyDescent="0.25">
      <c r="A81" s="51"/>
      <c r="B81" s="27" t="s">
        <v>41</v>
      </c>
      <c r="C81" s="30">
        <v>44</v>
      </c>
      <c r="D81" s="26">
        <v>261825</v>
      </c>
      <c r="E81" s="26">
        <f t="shared" si="13"/>
        <v>209460</v>
      </c>
      <c r="F81" s="12">
        <v>315</v>
      </c>
      <c r="G81" s="26">
        <f t="shared" si="14"/>
        <v>65979900</v>
      </c>
      <c r="H81" s="26">
        <v>381410023</v>
      </c>
      <c r="I81" s="26">
        <v>526947049</v>
      </c>
      <c r="J81" s="26">
        <v>533850117.79999995</v>
      </c>
    </row>
    <row r="82" spans="1:10" x14ac:dyDescent="0.25">
      <c r="A82" s="24" t="s">
        <v>45</v>
      </c>
      <c r="B82" s="27" t="s">
        <v>46</v>
      </c>
      <c r="C82" s="30">
        <v>2</v>
      </c>
      <c r="D82" s="24">
        <v>10000</v>
      </c>
      <c r="E82" s="26">
        <f t="shared" si="13"/>
        <v>8000</v>
      </c>
      <c r="F82" s="12">
        <v>340</v>
      </c>
      <c r="G82" s="26">
        <f t="shared" si="14"/>
        <v>2720000</v>
      </c>
      <c r="H82" s="26">
        <v>18723287</v>
      </c>
      <c r="I82" s="26">
        <v>9926918</v>
      </c>
      <c r="J82" s="26">
        <v>11670405</v>
      </c>
    </row>
    <row r="83" spans="1:10" x14ac:dyDescent="0.25">
      <c r="A83" s="27"/>
      <c r="B83" s="27" t="s">
        <v>55</v>
      </c>
      <c r="C83" s="30">
        <f>C75+C76+C77+C78+C79+C80+C81+C82</f>
        <v>230</v>
      </c>
      <c r="D83" s="31">
        <f t="shared" ref="D83:E83" si="15">D75+D76+D77+D78+D79+D80+D81+D82</f>
        <v>917352.55200000003</v>
      </c>
      <c r="E83" s="31">
        <f t="shared" si="15"/>
        <v>733882.04160000011</v>
      </c>
      <c r="F83" s="27"/>
      <c r="G83" s="26">
        <f>SUM(G75:G82)</f>
        <v>206809062.76800001</v>
      </c>
      <c r="H83" s="26">
        <f t="shared" ref="H83:J83" si="16">SUM(H75:H82)</f>
        <v>1097132584</v>
      </c>
      <c r="I83" s="26">
        <f t="shared" si="16"/>
        <v>1416619631.0799999</v>
      </c>
      <c r="J83" s="26">
        <f t="shared" si="16"/>
        <v>1439847523.78</v>
      </c>
    </row>
    <row r="87" spans="1:10" x14ac:dyDescent="0.25">
      <c r="H87" s="55" t="s">
        <v>60</v>
      </c>
      <c r="I87" s="55"/>
      <c r="J87" s="55"/>
    </row>
    <row r="88" spans="1:10" ht="45" x14ac:dyDescent="0.25">
      <c r="A88" s="20" t="s">
        <v>25</v>
      </c>
      <c r="B88" s="20" t="s">
        <v>26</v>
      </c>
      <c r="C88" s="20" t="s">
        <v>27</v>
      </c>
      <c r="D88" s="20" t="s">
        <v>28</v>
      </c>
      <c r="E88" s="20" t="s">
        <v>5</v>
      </c>
      <c r="F88" s="20" t="s">
        <v>29</v>
      </c>
      <c r="G88" s="20" t="s">
        <v>30</v>
      </c>
      <c r="H88" s="20" t="s">
        <v>61</v>
      </c>
      <c r="I88" s="20" t="s">
        <v>32</v>
      </c>
      <c r="J88" s="20" t="s">
        <v>33</v>
      </c>
    </row>
    <row r="89" spans="1:10" x14ac:dyDescent="0.25">
      <c r="A89" s="22">
        <v>1</v>
      </c>
      <c r="B89" s="22">
        <v>2</v>
      </c>
      <c r="C89" s="22">
        <v>3</v>
      </c>
      <c r="D89" s="22">
        <v>4</v>
      </c>
      <c r="E89" s="22" t="s">
        <v>34</v>
      </c>
      <c r="F89" s="22">
        <v>6</v>
      </c>
      <c r="G89" s="22" t="s">
        <v>35</v>
      </c>
      <c r="H89" s="23" t="s">
        <v>36</v>
      </c>
      <c r="I89" s="22"/>
      <c r="J89" s="22"/>
    </row>
    <row r="90" spans="1:10" x14ac:dyDescent="0.25">
      <c r="A90" s="24" t="s">
        <v>19</v>
      </c>
      <c r="B90" s="27" t="s">
        <v>50</v>
      </c>
      <c r="C90" s="30">
        <v>12</v>
      </c>
      <c r="D90" s="26">
        <v>38017</v>
      </c>
      <c r="E90" s="26">
        <f>D90*0.8</f>
        <v>30413.600000000002</v>
      </c>
      <c r="F90" s="12">
        <v>300</v>
      </c>
      <c r="G90" s="26">
        <f>E90*F90</f>
        <v>9124080</v>
      </c>
      <c r="H90" s="26">
        <v>53573716</v>
      </c>
      <c r="I90" s="26">
        <v>38383540</v>
      </c>
      <c r="J90" s="26">
        <v>37820278</v>
      </c>
    </row>
    <row r="91" spans="1:10" x14ac:dyDescent="0.25">
      <c r="A91" s="24" t="s">
        <v>21</v>
      </c>
      <c r="B91" s="27" t="s">
        <v>43</v>
      </c>
      <c r="C91" s="30">
        <v>8</v>
      </c>
      <c r="D91" s="26">
        <v>19694.780000000002</v>
      </c>
      <c r="E91" s="26">
        <f>D91*0.8</f>
        <v>15755.824000000002</v>
      </c>
      <c r="F91" s="12">
        <v>125</v>
      </c>
      <c r="G91" s="26">
        <f t="shared" ref="G91:G97" si="17">E91*F91</f>
        <v>1969478.0000000002</v>
      </c>
      <c r="H91" s="26">
        <v>11379283</v>
      </c>
      <c r="I91" s="26">
        <v>12080995</v>
      </c>
      <c r="J91" s="26">
        <v>11835271</v>
      </c>
    </row>
    <row r="92" spans="1:10" ht="30" x14ac:dyDescent="0.25">
      <c r="A92" s="50" t="s">
        <v>37</v>
      </c>
      <c r="B92" s="20" t="s">
        <v>38</v>
      </c>
      <c r="C92" s="30">
        <v>99</v>
      </c>
      <c r="D92" s="26">
        <v>165464.49800000002</v>
      </c>
      <c r="E92" s="26">
        <f>D92*0.8</f>
        <v>132371.59840000002</v>
      </c>
      <c r="F92" s="12">
        <v>245</v>
      </c>
      <c r="G92" s="26">
        <f t="shared" si="17"/>
        <v>32431041.608000003</v>
      </c>
      <c r="H92" s="26">
        <v>185195186</v>
      </c>
      <c r="I92" s="26">
        <v>230864046.53999999</v>
      </c>
      <c r="J92" s="26">
        <v>225868597.40000001</v>
      </c>
    </row>
    <row r="93" spans="1:10" x14ac:dyDescent="0.25">
      <c r="A93" s="51"/>
      <c r="B93" s="27" t="s">
        <v>39</v>
      </c>
      <c r="C93" s="30">
        <v>42</v>
      </c>
      <c r="D93" s="26">
        <v>339378.44400000002</v>
      </c>
      <c r="E93" s="26">
        <f>D93*0.8</f>
        <v>271502.75520000001</v>
      </c>
      <c r="F93" s="12">
        <v>285</v>
      </c>
      <c r="G93" s="26">
        <f t="shared" si="17"/>
        <v>77378285.232000008</v>
      </c>
      <c r="H93" s="26">
        <v>379132542</v>
      </c>
      <c r="I93" s="26">
        <v>548851142.8499999</v>
      </c>
      <c r="J93" s="26">
        <v>541885642</v>
      </c>
    </row>
    <row r="94" spans="1:10" x14ac:dyDescent="0.25">
      <c r="A94" s="24" t="s">
        <v>22</v>
      </c>
      <c r="B94" s="27" t="s">
        <v>44</v>
      </c>
      <c r="C94" s="30">
        <v>9</v>
      </c>
      <c r="D94" s="26">
        <v>13444.044000000002</v>
      </c>
      <c r="E94" s="26">
        <f t="shared" ref="E94:E97" si="18">D94*0.8</f>
        <v>10755.235200000003</v>
      </c>
      <c r="F94" s="12">
        <v>110</v>
      </c>
      <c r="G94" s="26">
        <f t="shared" si="17"/>
        <v>1183075.8720000002</v>
      </c>
      <c r="H94" s="26">
        <v>6843612</v>
      </c>
      <c r="I94" s="26">
        <v>9609710</v>
      </c>
      <c r="J94" s="26">
        <v>9558926</v>
      </c>
    </row>
    <row r="95" spans="1:10" ht="30" x14ac:dyDescent="0.25">
      <c r="A95" s="50" t="s">
        <v>18</v>
      </c>
      <c r="B95" s="20" t="s">
        <v>40</v>
      </c>
      <c r="C95" s="30">
        <v>19</v>
      </c>
      <c r="D95" s="26">
        <v>38782</v>
      </c>
      <c r="E95" s="26">
        <f t="shared" si="18"/>
        <v>31025.600000000002</v>
      </c>
      <c r="F95" s="12">
        <v>275</v>
      </c>
      <c r="G95" s="26">
        <f t="shared" si="17"/>
        <v>8532040</v>
      </c>
      <c r="H95" s="26">
        <v>47124591</v>
      </c>
      <c r="I95" s="26">
        <v>50107996</v>
      </c>
      <c r="J95" s="26">
        <v>48963125</v>
      </c>
    </row>
    <row r="96" spans="1:10" x14ac:dyDescent="0.25">
      <c r="A96" s="51"/>
      <c r="B96" s="27" t="s">
        <v>41</v>
      </c>
      <c r="C96" s="30">
        <v>46</v>
      </c>
      <c r="D96" s="26">
        <v>274433.33299999998</v>
      </c>
      <c r="E96" s="26">
        <f t="shared" si="18"/>
        <v>219546.66639999999</v>
      </c>
      <c r="F96" s="12">
        <v>315</v>
      </c>
      <c r="G96" s="26">
        <f t="shared" si="17"/>
        <v>69157199.915999994</v>
      </c>
      <c r="H96" s="26">
        <v>405876413</v>
      </c>
      <c r="I96" s="26">
        <v>556087782.60000002</v>
      </c>
      <c r="J96" s="26">
        <v>550252502</v>
      </c>
    </row>
    <row r="97" spans="1:13" x14ac:dyDescent="0.25">
      <c r="A97" s="24" t="s">
        <v>45</v>
      </c>
      <c r="B97" s="27" t="s">
        <v>46</v>
      </c>
      <c r="C97" s="30">
        <v>2</v>
      </c>
      <c r="D97" s="24">
        <v>10000</v>
      </c>
      <c r="E97" s="26">
        <f t="shared" si="18"/>
        <v>8000</v>
      </c>
      <c r="F97" s="12">
        <v>340</v>
      </c>
      <c r="G97" s="26">
        <f t="shared" si="17"/>
        <v>2720000</v>
      </c>
      <c r="H97" s="26">
        <v>19428180</v>
      </c>
      <c r="I97" s="26">
        <v>12765327</v>
      </c>
      <c r="J97" s="26">
        <v>11875266</v>
      </c>
    </row>
    <row r="98" spans="1:13" x14ac:dyDescent="0.25">
      <c r="A98" s="27"/>
      <c r="B98" s="27" t="s">
        <v>55</v>
      </c>
      <c r="C98" s="30">
        <f>C90+C91+C92+C93+C94+C95+C96+C97</f>
        <v>237</v>
      </c>
      <c r="D98" s="31">
        <f>D90+D91+D92+D93+D94+D95+D96+D97</f>
        <v>899214.09900000005</v>
      </c>
      <c r="E98" s="31">
        <f t="shared" ref="E98" si="19">E90+E91+E92+E93+E94+E95+E96+E97</f>
        <v>719371.27919999999</v>
      </c>
      <c r="F98" s="15"/>
      <c r="G98" s="26">
        <f>SUM(G90:G97)</f>
        <v>202495200.62799999</v>
      </c>
      <c r="H98" s="26">
        <f t="shared" ref="H98:J98" si="20">SUM(H90:H97)</f>
        <v>1108553523</v>
      </c>
      <c r="I98" s="26">
        <f t="shared" si="20"/>
        <v>1458750539.9899998</v>
      </c>
      <c r="J98" s="26">
        <f t="shared" si="20"/>
        <v>1438059607.4000001</v>
      </c>
    </row>
    <row r="102" spans="1:13" x14ac:dyDescent="0.25">
      <c r="H102" s="55" t="s">
        <v>62</v>
      </c>
      <c r="I102" s="55"/>
      <c r="J102" s="55"/>
    </row>
    <row r="103" spans="1:13" ht="45" x14ac:dyDescent="0.25">
      <c r="A103" s="20" t="s">
        <v>25</v>
      </c>
      <c r="B103" s="20" t="s">
        <v>26</v>
      </c>
      <c r="C103" s="20" t="s">
        <v>27</v>
      </c>
      <c r="D103" s="20" t="s">
        <v>28</v>
      </c>
      <c r="E103" s="20" t="s">
        <v>5</v>
      </c>
      <c r="F103" s="20" t="s">
        <v>29</v>
      </c>
      <c r="G103" s="20" t="s">
        <v>30</v>
      </c>
      <c r="H103" s="20" t="s">
        <v>63</v>
      </c>
      <c r="I103" s="20" t="s">
        <v>32</v>
      </c>
      <c r="J103" s="20" t="s">
        <v>33</v>
      </c>
    </row>
    <row r="104" spans="1:13" x14ac:dyDescent="0.25">
      <c r="A104" s="22">
        <v>1</v>
      </c>
      <c r="B104" s="22">
        <v>2</v>
      </c>
      <c r="C104" s="22">
        <v>3</v>
      </c>
      <c r="D104" s="22">
        <v>4</v>
      </c>
      <c r="E104" s="22" t="s">
        <v>34</v>
      </c>
      <c r="F104" s="22">
        <v>6</v>
      </c>
      <c r="G104" s="22" t="s">
        <v>35</v>
      </c>
      <c r="H104" s="23" t="s">
        <v>36</v>
      </c>
      <c r="I104" s="22"/>
      <c r="J104" s="22"/>
    </row>
    <row r="105" spans="1:13" x14ac:dyDescent="0.25">
      <c r="A105" s="24" t="s">
        <v>19</v>
      </c>
      <c r="B105" s="27" t="s">
        <v>50</v>
      </c>
      <c r="C105" s="30">
        <v>10</v>
      </c>
      <c r="D105" s="26">
        <v>36017</v>
      </c>
      <c r="E105" s="26">
        <f>D105*0.8</f>
        <v>28813.600000000002</v>
      </c>
      <c r="F105" s="12">
        <v>340</v>
      </c>
      <c r="G105" s="26">
        <f>E105*F105</f>
        <v>9796624</v>
      </c>
      <c r="H105" s="26">
        <v>57405446</v>
      </c>
      <c r="I105" s="26">
        <v>49714772</v>
      </c>
      <c r="J105" s="26">
        <v>48861675</v>
      </c>
      <c r="L105" s="29"/>
      <c r="M105" s="29"/>
    </row>
    <row r="106" spans="1:13" x14ac:dyDescent="0.25">
      <c r="A106" s="24" t="s">
        <v>21</v>
      </c>
      <c r="B106" s="27" t="s">
        <v>43</v>
      </c>
      <c r="C106" s="30">
        <v>8</v>
      </c>
      <c r="D106" s="26">
        <v>19694.780000000002</v>
      </c>
      <c r="E106" s="26">
        <f>D106*0.8</f>
        <v>15755.824000000002</v>
      </c>
      <c r="F106" s="12">
        <v>140</v>
      </c>
      <c r="G106" s="26">
        <f t="shared" ref="G106:G112" si="21">E106*F106</f>
        <v>2205815.3600000003</v>
      </c>
      <c r="H106" s="26">
        <v>13173361</v>
      </c>
      <c r="I106" s="26">
        <v>19481330</v>
      </c>
      <c r="J106" s="26">
        <v>19018328</v>
      </c>
      <c r="L106" s="29"/>
      <c r="M106" s="29"/>
    </row>
    <row r="107" spans="1:13" ht="30" x14ac:dyDescent="0.25">
      <c r="A107" s="50" t="s">
        <v>37</v>
      </c>
      <c r="B107" s="20" t="s">
        <v>38</v>
      </c>
      <c r="C107" s="30">
        <v>101</v>
      </c>
      <c r="D107" s="26">
        <v>169695.61800000002</v>
      </c>
      <c r="E107" s="26">
        <f>D107*0.8</f>
        <v>135756.49440000003</v>
      </c>
      <c r="F107" s="12">
        <v>275</v>
      </c>
      <c r="G107" s="26">
        <f t="shared" si="21"/>
        <v>37333035.960000008</v>
      </c>
      <c r="H107" s="26">
        <v>208989757</v>
      </c>
      <c r="I107" s="26">
        <v>239527183.5</v>
      </c>
      <c r="J107" s="26">
        <v>234914644</v>
      </c>
      <c r="L107" s="29"/>
      <c r="M107" s="29"/>
    </row>
    <row r="108" spans="1:13" x14ac:dyDescent="0.25">
      <c r="A108" s="51"/>
      <c r="B108" s="27" t="s">
        <v>39</v>
      </c>
      <c r="C108" s="30">
        <v>42</v>
      </c>
      <c r="D108" s="26">
        <v>313465.11100000003</v>
      </c>
      <c r="E108" s="26">
        <f>D108*0.8</f>
        <v>250772.08880000003</v>
      </c>
      <c r="F108" s="12">
        <v>315</v>
      </c>
      <c r="G108" s="26">
        <f t="shared" si="21"/>
        <v>78993207.972000003</v>
      </c>
      <c r="H108" s="26">
        <v>424031004</v>
      </c>
      <c r="I108" s="26">
        <v>610969425.19000006</v>
      </c>
      <c r="J108" s="26">
        <v>601483101</v>
      </c>
      <c r="L108" s="29"/>
      <c r="M108" s="29"/>
    </row>
    <row r="109" spans="1:13" x14ac:dyDescent="0.25">
      <c r="A109" s="24" t="s">
        <v>22</v>
      </c>
      <c r="B109" s="27" t="s">
        <v>44</v>
      </c>
      <c r="C109" s="30">
        <v>8</v>
      </c>
      <c r="D109" s="26">
        <v>17023.044000000002</v>
      </c>
      <c r="E109" s="26">
        <f t="shared" ref="E109:E112" si="22">D109*0.8</f>
        <v>13618.435200000002</v>
      </c>
      <c r="F109" s="12">
        <v>140</v>
      </c>
      <c r="G109" s="26">
        <f t="shared" si="21"/>
        <v>1906580.9280000003</v>
      </c>
      <c r="H109" s="26">
        <v>7666892</v>
      </c>
      <c r="I109" s="26">
        <v>13970641</v>
      </c>
      <c r="J109" s="26">
        <v>13849302</v>
      </c>
      <c r="L109" s="29"/>
      <c r="M109" s="29"/>
    </row>
    <row r="110" spans="1:13" ht="30" x14ac:dyDescent="0.25">
      <c r="A110" s="50" t="s">
        <v>18</v>
      </c>
      <c r="B110" s="20" t="s">
        <v>40</v>
      </c>
      <c r="C110" s="30">
        <v>17</v>
      </c>
      <c r="D110" s="26">
        <v>35754</v>
      </c>
      <c r="E110" s="26">
        <f t="shared" si="22"/>
        <v>28603.200000000001</v>
      </c>
      <c r="F110" s="12">
        <v>305</v>
      </c>
      <c r="G110" s="26">
        <f t="shared" si="21"/>
        <v>8723976</v>
      </c>
      <c r="H110" s="26">
        <v>42371730</v>
      </c>
      <c r="I110" s="26">
        <v>37874200</v>
      </c>
      <c r="J110" s="26">
        <v>37196180</v>
      </c>
      <c r="L110" s="29"/>
      <c r="M110" s="29"/>
    </row>
    <row r="111" spans="1:13" x14ac:dyDescent="0.25">
      <c r="A111" s="51"/>
      <c r="B111" s="27" t="s">
        <v>41</v>
      </c>
      <c r="C111" s="30">
        <v>50</v>
      </c>
      <c r="D111" s="26">
        <v>300583.33299999998</v>
      </c>
      <c r="E111" s="26">
        <f t="shared" si="22"/>
        <v>240466.66639999999</v>
      </c>
      <c r="F111" s="12">
        <v>345</v>
      </c>
      <c r="G111" s="26">
        <f t="shared" si="21"/>
        <v>82960999.907999992</v>
      </c>
      <c r="H111" s="26">
        <v>470176367</v>
      </c>
      <c r="I111" s="26">
        <v>653928542</v>
      </c>
      <c r="J111" s="26">
        <v>645508622</v>
      </c>
      <c r="L111" s="29"/>
      <c r="M111" s="29"/>
    </row>
    <row r="112" spans="1:13" x14ac:dyDescent="0.25">
      <c r="A112" s="24" t="s">
        <v>45</v>
      </c>
      <c r="B112" s="27" t="s">
        <v>46</v>
      </c>
      <c r="C112" s="30">
        <v>4</v>
      </c>
      <c r="D112" s="24">
        <v>35000</v>
      </c>
      <c r="E112" s="26">
        <f t="shared" si="22"/>
        <v>28000</v>
      </c>
      <c r="F112" s="12">
        <v>360</v>
      </c>
      <c r="G112" s="26">
        <f t="shared" si="21"/>
        <v>10080000</v>
      </c>
      <c r="H112" s="26">
        <v>51070688</v>
      </c>
      <c r="I112" s="26">
        <v>16391308.800000001</v>
      </c>
      <c r="J112" s="26">
        <v>14311880</v>
      </c>
      <c r="L112" s="29"/>
      <c r="M112" s="29"/>
    </row>
    <row r="113" spans="1:12" x14ac:dyDescent="0.25">
      <c r="A113" s="27"/>
      <c r="B113" s="27" t="s">
        <v>55</v>
      </c>
      <c r="C113" s="30">
        <f>C105+C106+C107+C108+C109+C110+C111+C112</f>
        <v>240</v>
      </c>
      <c r="D113" s="31">
        <f>D105+D106+D107+D108+D109+D110+D111+D112</f>
        <v>927232.88600000006</v>
      </c>
      <c r="E113" s="31">
        <f t="shared" ref="E113" si="23">E105+E106+E107+E108+E109+E110+E111+E112</f>
        <v>741786.3088</v>
      </c>
      <c r="F113" s="15"/>
      <c r="G113" s="26">
        <f>SUM(G105:G112)</f>
        <v>232000240.12800002</v>
      </c>
      <c r="H113" s="26">
        <f t="shared" ref="H113:J113" si="24">SUM(H105:H112)</f>
        <v>1274885245</v>
      </c>
      <c r="I113" s="26">
        <f t="shared" si="24"/>
        <v>1641857402.49</v>
      </c>
      <c r="J113" s="26">
        <f t="shared" si="24"/>
        <v>1615143732</v>
      </c>
      <c r="L113" s="32"/>
    </row>
    <row r="116" spans="1:12" x14ac:dyDescent="0.25">
      <c r="H116" s="55" t="s">
        <v>64</v>
      </c>
      <c r="I116" s="55"/>
      <c r="J116" s="55"/>
    </row>
    <row r="117" spans="1:12" s="21" customFormat="1" ht="45" x14ac:dyDescent="0.25">
      <c r="A117" s="20" t="s">
        <v>25</v>
      </c>
      <c r="B117" s="20" t="s">
        <v>26</v>
      </c>
      <c r="C117" s="20" t="s">
        <v>27</v>
      </c>
      <c r="D117" s="20" t="s">
        <v>28</v>
      </c>
      <c r="E117" s="20" t="s">
        <v>5</v>
      </c>
      <c r="F117" s="20" t="s">
        <v>65</v>
      </c>
      <c r="G117" s="20" t="s">
        <v>30</v>
      </c>
      <c r="H117" s="20" t="s">
        <v>66</v>
      </c>
      <c r="I117" s="20" t="s">
        <v>32</v>
      </c>
      <c r="J117" s="20" t="s">
        <v>33</v>
      </c>
    </row>
    <row r="118" spans="1:12" x14ac:dyDescent="0.25">
      <c r="A118" s="22">
        <v>1</v>
      </c>
      <c r="B118" s="22">
        <v>2</v>
      </c>
      <c r="C118" s="22">
        <v>3</v>
      </c>
      <c r="D118" s="22">
        <v>4</v>
      </c>
      <c r="E118" s="22" t="s">
        <v>34</v>
      </c>
      <c r="F118" s="22">
        <v>6</v>
      </c>
      <c r="G118" s="22" t="s">
        <v>35</v>
      </c>
      <c r="H118" s="23" t="s">
        <v>36</v>
      </c>
      <c r="I118" s="22"/>
      <c r="J118" s="22"/>
    </row>
    <row r="119" spans="1:12" x14ac:dyDescent="0.25">
      <c r="A119" s="24" t="s">
        <v>19</v>
      </c>
      <c r="B119" s="33" t="s">
        <v>67</v>
      </c>
      <c r="C119" s="34">
        <v>10</v>
      </c>
      <c r="D119" s="31">
        <v>36017</v>
      </c>
      <c r="E119" s="31">
        <f>D119*0.8</f>
        <v>28813.600000000002</v>
      </c>
      <c r="F119" s="12">
        <v>340</v>
      </c>
      <c r="G119" s="31">
        <f>E119*F119</f>
        <v>9796624</v>
      </c>
      <c r="H119" s="34">
        <v>59156250</v>
      </c>
      <c r="I119" s="31">
        <v>40776688</v>
      </c>
      <c r="J119" s="31">
        <v>41311096</v>
      </c>
    </row>
    <row r="120" spans="1:12" x14ac:dyDescent="0.25">
      <c r="A120" s="24" t="s">
        <v>21</v>
      </c>
      <c r="B120" s="33" t="s">
        <v>68</v>
      </c>
      <c r="C120" s="34">
        <v>8</v>
      </c>
      <c r="D120" s="31">
        <v>19694.780000000002</v>
      </c>
      <c r="E120" s="31">
        <f t="shared" ref="E120:E126" si="25">D120*0.8</f>
        <v>15755.824000000002</v>
      </c>
      <c r="F120" s="12">
        <v>140</v>
      </c>
      <c r="G120" s="31">
        <f t="shared" ref="G120:G126" si="26">E120*F120</f>
        <v>2205815.3600000003</v>
      </c>
      <c r="H120" s="34">
        <v>13160148</v>
      </c>
      <c r="I120" s="31">
        <v>14033994</v>
      </c>
      <c r="J120" s="31">
        <v>14298842</v>
      </c>
    </row>
    <row r="121" spans="1:12" ht="30" x14ac:dyDescent="0.25">
      <c r="A121" s="56" t="s">
        <v>37</v>
      </c>
      <c r="B121" s="36" t="s">
        <v>69</v>
      </c>
      <c r="C121" s="34">
        <v>102</v>
      </c>
      <c r="D121" s="31">
        <v>170430.728</v>
      </c>
      <c r="E121" s="31">
        <f t="shared" si="25"/>
        <v>136344.58240000001</v>
      </c>
      <c r="F121" s="12">
        <v>275</v>
      </c>
      <c r="G121" s="31">
        <f t="shared" si="26"/>
        <v>37494760.160000004</v>
      </c>
      <c r="H121" s="34">
        <v>1994495</v>
      </c>
      <c r="I121" s="31">
        <v>668464</v>
      </c>
      <c r="J121" s="31">
        <v>786352</v>
      </c>
    </row>
    <row r="122" spans="1:12" ht="30" x14ac:dyDescent="0.25">
      <c r="A122" s="56"/>
      <c r="B122" s="36" t="s">
        <v>70</v>
      </c>
      <c r="C122" s="34">
        <v>41</v>
      </c>
      <c r="D122" s="31">
        <v>290165.11100000003</v>
      </c>
      <c r="E122" s="31">
        <f t="shared" si="25"/>
        <v>232132.08880000003</v>
      </c>
      <c r="F122" s="12">
        <v>315</v>
      </c>
      <c r="G122" s="31">
        <f t="shared" si="26"/>
        <v>73121607.972000003</v>
      </c>
      <c r="H122" s="34">
        <v>427860082</v>
      </c>
      <c r="I122" s="31">
        <v>595708189</v>
      </c>
      <c r="J122" s="31">
        <v>604171532.6500001</v>
      </c>
    </row>
    <row r="123" spans="1:12" x14ac:dyDescent="0.25">
      <c r="A123" s="24" t="s">
        <v>22</v>
      </c>
      <c r="B123" s="33" t="s">
        <v>71</v>
      </c>
      <c r="C123" s="34">
        <v>8</v>
      </c>
      <c r="D123" s="31">
        <v>17023.044000000002</v>
      </c>
      <c r="E123" s="31">
        <f>D123*0.8</f>
        <v>13618.435200000002</v>
      </c>
      <c r="F123" s="12">
        <v>140</v>
      </c>
      <c r="G123" s="31">
        <f>E123*F123</f>
        <v>1906580.9280000003</v>
      </c>
      <c r="H123" s="34">
        <v>10742665</v>
      </c>
      <c r="I123" s="31">
        <v>10851709</v>
      </c>
      <c r="J123" s="31">
        <v>10894981</v>
      </c>
    </row>
    <row r="124" spans="1:12" ht="30" x14ac:dyDescent="0.25">
      <c r="A124" s="56" t="s">
        <v>18</v>
      </c>
      <c r="B124" s="36" t="s">
        <v>72</v>
      </c>
      <c r="C124" s="34">
        <v>17</v>
      </c>
      <c r="D124" s="31">
        <v>35259</v>
      </c>
      <c r="E124" s="31">
        <f t="shared" si="25"/>
        <v>28207.200000000001</v>
      </c>
      <c r="F124" s="12">
        <v>305</v>
      </c>
      <c r="G124" s="31">
        <f t="shared" si="26"/>
        <v>8603196</v>
      </c>
      <c r="H124" s="34">
        <v>257255243</v>
      </c>
      <c r="I124" s="31">
        <v>291622355</v>
      </c>
      <c r="J124" s="31">
        <v>296848256</v>
      </c>
    </row>
    <row r="125" spans="1:12" x14ac:dyDescent="0.25">
      <c r="A125" s="56"/>
      <c r="B125" s="36" t="s">
        <v>73</v>
      </c>
      <c r="C125" s="34">
        <v>50</v>
      </c>
      <c r="D125" s="31">
        <v>304427.33299999998</v>
      </c>
      <c r="E125" s="31">
        <f t="shared" si="25"/>
        <v>243541.8664</v>
      </c>
      <c r="F125" s="12">
        <v>345</v>
      </c>
      <c r="G125" s="31">
        <f t="shared" si="26"/>
        <v>84021943.907999992</v>
      </c>
      <c r="H125" s="34">
        <v>505824345</v>
      </c>
      <c r="I125" s="31">
        <v>676655273</v>
      </c>
      <c r="J125" s="31">
        <v>683175002</v>
      </c>
    </row>
    <row r="126" spans="1:12" x14ac:dyDescent="0.25">
      <c r="A126" s="24" t="s">
        <v>45</v>
      </c>
      <c r="B126" s="33" t="s">
        <v>46</v>
      </c>
      <c r="C126" s="34">
        <v>4</v>
      </c>
      <c r="D126" s="31">
        <v>35000</v>
      </c>
      <c r="E126" s="31">
        <f t="shared" si="25"/>
        <v>28000</v>
      </c>
      <c r="F126" s="12">
        <v>360</v>
      </c>
      <c r="G126" s="31">
        <f t="shared" si="26"/>
        <v>10080000</v>
      </c>
      <c r="H126" s="34">
        <v>63688325</v>
      </c>
      <c r="I126" s="31">
        <v>18624207</v>
      </c>
      <c r="J126" s="31">
        <v>20159101.200000003</v>
      </c>
    </row>
    <row r="127" spans="1:12" x14ac:dyDescent="0.25">
      <c r="A127" s="30"/>
      <c r="B127" s="33" t="s">
        <v>55</v>
      </c>
      <c r="C127" s="34">
        <f>SUM(C119:C126)</f>
        <v>240</v>
      </c>
      <c r="D127" s="31">
        <f>SUM(D119:D126)</f>
        <v>908016.99600000004</v>
      </c>
      <c r="E127" s="31">
        <f>SUM(E119:E126)</f>
        <v>726413.59680000006</v>
      </c>
      <c r="F127" s="37"/>
      <c r="G127" s="31">
        <f>SUM(G119:G126)</f>
        <v>227230528.32800001</v>
      </c>
      <c r="H127" s="30">
        <f>SUM(H119:H126)</f>
        <v>1339681553</v>
      </c>
      <c r="I127" s="31">
        <f>SUM(I119:I126)</f>
        <v>1648940879</v>
      </c>
      <c r="J127" s="31">
        <f>SUM(J119:J126)</f>
        <v>1671645162.8500001</v>
      </c>
    </row>
  </sheetData>
  <mergeCells count="30">
    <mergeCell ref="A124:A125"/>
    <mergeCell ref="H72:J72"/>
    <mergeCell ref="A77:A78"/>
    <mergeCell ref="A80:A81"/>
    <mergeCell ref="H87:J87"/>
    <mergeCell ref="A92:A93"/>
    <mergeCell ref="A95:A96"/>
    <mergeCell ref="H102:J102"/>
    <mergeCell ref="A107:A108"/>
    <mergeCell ref="A110:A111"/>
    <mergeCell ref="H116:J116"/>
    <mergeCell ref="A121:A122"/>
    <mergeCell ref="A66:A67"/>
    <mergeCell ref="A22:A23"/>
    <mergeCell ref="A26:B26"/>
    <mergeCell ref="I29:J29"/>
    <mergeCell ref="A34:A35"/>
    <mergeCell ref="A36:A37"/>
    <mergeCell ref="A40:B40"/>
    <mergeCell ref="H44:J44"/>
    <mergeCell ref="A49:A50"/>
    <mergeCell ref="A52:A53"/>
    <mergeCell ref="H58:J58"/>
    <mergeCell ref="A63:A64"/>
    <mergeCell ref="A20:A21"/>
    <mergeCell ref="I2:J2"/>
    <mergeCell ref="A5:A6"/>
    <mergeCell ref="A7:A8"/>
    <mergeCell ref="A13:B13"/>
    <mergeCell ref="I15:J15"/>
  </mergeCells>
  <pageMargins left="0.2" right="0.2" top="0.26" bottom="0.33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3" sqref="A3:J12"/>
    </sheetView>
  </sheetViews>
  <sheetFormatPr defaultColWidth="17" defaultRowHeight="15" x14ac:dyDescent="0.25"/>
  <cols>
    <col min="5" max="5" width="16.140625" customWidth="1"/>
    <col min="8" max="8" width="18.85546875" bestFit="1" customWidth="1"/>
  </cols>
  <sheetData>
    <row r="2" spans="1:10" ht="21" x14ac:dyDescent="0.3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s="2" customFormat="1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58" t="s">
        <v>9</v>
      </c>
      <c r="J3" s="59"/>
    </row>
    <row r="4" spans="1:10" x14ac:dyDescent="0.25">
      <c r="A4" s="1">
        <v>1</v>
      </c>
      <c r="B4" s="1">
        <v>2</v>
      </c>
      <c r="C4" s="1">
        <v>3</v>
      </c>
      <c r="D4" s="1">
        <v>4</v>
      </c>
      <c r="E4" s="1" t="s">
        <v>10</v>
      </c>
      <c r="F4" s="1">
        <v>6</v>
      </c>
      <c r="G4" s="1" t="s">
        <v>11</v>
      </c>
      <c r="H4" s="1" t="s">
        <v>12</v>
      </c>
      <c r="I4" s="1" t="s">
        <v>13</v>
      </c>
      <c r="J4" s="1" t="s">
        <v>14</v>
      </c>
    </row>
    <row r="5" spans="1:10" ht="30" x14ac:dyDescent="0.25">
      <c r="A5" s="60" t="s">
        <v>15</v>
      </c>
      <c r="B5" s="3" t="s">
        <v>16</v>
      </c>
      <c r="C5" s="4">
        <v>338</v>
      </c>
      <c r="D5" s="5">
        <v>577847.625</v>
      </c>
      <c r="E5" s="6">
        <v>462278.10000000003</v>
      </c>
      <c r="F5" s="7">
        <v>275</v>
      </c>
      <c r="G5" s="6">
        <v>127126477.50000001</v>
      </c>
      <c r="H5" s="5">
        <v>696898944</v>
      </c>
      <c r="I5" s="8">
        <v>767924288</v>
      </c>
      <c r="J5" s="8">
        <v>748084352</v>
      </c>
    </row>
    <row r="6" spans="1:10" x14ac:dyDescent="0.25">
      <c r="A6" s="61"/>
      <c r="B6" s="3" t="s">
        <v>17</v>
      </c>
      <c r="C6" s="4">
        <v>114</v>
      </c>
      <c r="D6" s="5">
        <v>1003206.875</v>
      </c>
      <c r="E6" s="6">
        <v>802565.5</v>
      </c>
      <c r="F6" s="7">
        <v>315</v>
      </c>
      <c r="G6" s="6">
        <v>252808132.5</v>
      </c>
      <c r="H6" s="5">
        <v>1341353216</v>
      </c>
      <c r="I6" s="8">
        <v>1845848576</v>
      </c>
      <c r="J6" s="8">
        <v>1811599104</v>
      </c>
    </row>
    <row r="7" spans="1:10" ht="30" x14ac:dyDescent="0.25">
      <c r="A7" s="60" t="s">
        <v>18</v>
      </c>
      <c r="B7" s="3" t="s">
        <v>16</v>
      </c>
      <c r="C7" s="4">
        <v>163</v>
      </c>
      <c r="D7" s="5">
        <v>283171.1875</v>
      </c>
      <c r="E7" s="6">
        <v>226536.95</v>
      </c>
      <c r="F7" s="7">
        <v>305</v>
      </c>
      <c r="G7" s="6">
        <v>69093769.75</v>
      </c>
      <c r="H7" s="5">
        <v>347213472</v>
      </c>
      <c r="I7" s="8">
        <v>320134272</v>
      </c>
      <c r="J7" s="8">
        <v>309518272</v>
      </c>
    </row>
    <row r="8" spans="1:10" x14ac:dyDescent="0.25">
      <c r="A8" s="61"/>
      <c r="B8" s="3" t="s">
        <v>17</v>
      </c>
      <c r="C8" s="9">
        <v>135</v>
      </c>
      <c r="D8" s="5">
        <v>1153361.5</v>
      </c>
      <c r="E8" s="6">
        <v>922689.20000000007</v>
      </c>
      <c r="F8" s="7">
        <v>345</v>
      </c>
      <c r="G8" s="6">
        <v>318327774</v>
      </c>
      <c r="H8" s="5">
        <v>1795989888</v>
      </c>
      <c r="I8" s="10">
        <v>2547165696</v>
      </c>
      <c r="J8" s="8">
        <v>2507768320</v>
      </c>
    </row>
    <row r="9" spans="1:10" x14ac:dyDescent="0.25">
      <c r="A9" s="11" t="s">
        <v>19</v>
      </c>
      <c r="B9" s="3" t="s">
        <v>20</v>
      </c>
      <c r="C9" s="12">
        <v>49</v>
      </c>
      <c r="D9" s="13">
        <v>180753.41099999999</v>
      </c>
      <c r="E9" s="6">
        <v>144602.72880000001</v>
      </c>
      <c r="F9" s="7">
        <v>340</v>
      </c>
      <c r="G9" s="6">
        <v>49164927.792000003</v>
      </c>
      <c r="H9" s="14">
        <v>283404863.62465769</v>
      </c>
      <c r="I9" s="15">
        <v>235299675</v>
      </c>
      <c r="J9" s="16">
        <v>230593681.5</v>
      </c>
    </row>
    <row r="10" spans="1:10" x14ac:dyDescent="0.25">
      <c r="A10" s="11" t="s">
        <v>21</v>
      </c>
      <c r="B10" s="3" t="s">
        <v>20</v>
      </c>
      <c r="C10" s="12">
        <v>32</v>
      </c>
      <c r="D10" s="13">
        <v>72534.840333333341</v>
      </c>
      <c r="E10" s="6">
        <v>58027.872266666673</v>
      </c>
      <c r="F10" s="7">
        <v>140</v>
      </c>
      <c r="G10" s="6">
        <v>8123902.1173333339</v>
      </c>
      <c r="H10" s="17">
        <v>42109737.937708139</v>
      </c>
      <c r="I10" s="15">
        <v>50331289</v>
      </c>
      <c r="J10" s="16">
        <v>49324663.219999999</v>
      </c>
    </row>
    <row r="11" spans="1:10" x14ac:dyDescent="0.25">
      <c r="A11" s="11" t="s">
        <v>22</v>
      </c>
      <c r="B11" s="3" t="s">
        <v>20</v>
      </c>
      <c r="C11" s="12">
        <v>107</v>
      </c>
      <c r="D11" s="13">
        <v>197020.94533333334</v>
      </c>
      <c r="E11" s="6">
        <v>157616.75626666669</v>
      </c>
      <c r="F11" s="7">
        <v>140</v>
      </c>
      <c r="G11" s="6">
        <v>22066345.877333336</v>
      </c>
      <c r="H11" s="18">
        <v>118666693.4830557</v>
      </c>
      <c r="I11" s="15">
        <v>124726257</v>
      </c>
      <c r="J11" s="16">
        <v>122231731.86</v>
      </c>
    </row>
    <row r="12" spans="1:10" x14ac:dyDescent="0.25">
      <c r="A12" s="58" t="s">
        <v>23</v>
      </c>
      <c r="B12" s="59"/>
      <c r="C12" s="1">
        <v>938</v>
      </c>
      <c r="D12" s="19">
        <v>3467896.3841666663</v>
      </c>
      <c r="E12" s="19">
        <v>2774317.1073333332</v>
      </c>
      <c r="F12" s="1"/>
      <c r="G12" s="19">
        <v>846711329.53666663</v>
      </c>
      <c r="H12" s="19">
        <v>4625636815.0454216</v>
      </c>
      <c r="I12" s="19">
        <v>5891430053</v>
      </c>
      <c r="J12" s="19">
        <v>5779120124.5799999</v>
      </c>
    </row>
  </sheetData>
  <mergeCells count="5">
    <mergeCell ref="A2:J2"/>
    <mergeCell ref="I3:J3"/>
    <mergeCell ref="A5:A6"/>
    <mergeCell ref="A7:A8"/>
    <mergeCell ref="A12:B1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30" workbookViewId="0">
      <selection activeCell="B32" sqref="B32:K42"/>
    </sheetView>
  </sheetViews>
  <sheetFormatPr defaultRowHeight="15" x14ac:dyDescent="0.25"/>
  <cols>
    <col min="2" max="2" width="8.85546875" bestFit="1" customWidth="1"/>
    <col min="4" max="4" width="8.140625" bestFit="1" customWidth="1"/>
    <col min="5" max="5" width="10.5703125" bestFit="1" customWidth="1"/>
    <col min="6" max="6" width="9" bestFit="1" customWidth="1"/>
    <col min="7" max="7" width="8.7109375" bestFit="1" customWidth="1"/>
    <col min="8" max="8" width="13.42578125" bestFit="1" customWidth="1"/>
    <col min="9" max="11" width="13.7109375" bestFit="1" customWidth="1"/>
    <col min="14" max="14" width="11.28515625" bestFit="1" customWidth="1"/>
    <col min="15" max="15" width="18.7109375" bestFit="1" customWidth="1"/>
    <col min="16" max="16" width="9" bestFit="1" customWidth="1"/>
    <col min="17" max="17" width="8.5703125" bestFit="1" customWidth="1"/>
    <col min="18" max="18" width="8" bestFit="1" customWidth="1"/>
    <col min="19" max="19" width="8.5703125" bestFit="1" customWidth="1"/>
    <col min="20" max="20" width="10" bestFit="1" customWidth="1"/>
    <col min="21" max="23" width="11" bestFit="1" customWidth="1"/>
  </cols>
  <sheetData>
    <row r="1" spans="1:11" x14ac:dyDescent="0.25">
      <c r="A1" t="s">
        <v>74</v>
      </c>
    </row>
    <row r="3" spans="1:11" ht="75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58" t="s">
        <v>9</v>
      </c>
      <c r="K3" s="59"/>
    </row>
    <row r="4" spans="1:11" x14ac:dyDescent="0.25">
      <c r="B4" s="1">
        <v>1</v>
      </c>
      <c r="C4" s="1">
        <v>2</v>
      </c>
      <c r="D4" s="1">
        <v>3</v>
      </c>
      <c r="E4" s="1">
        <v>4</v>
      </c>
      <c r="F4" s="1" t="s">
        <v>10</v>
      </c>
      <c r="G4" s="1">
        <v>6</v>
      </c>
      <c r="H4" s="1" t="s">
        <v>11</v>
      </c>
      <c r="I4" s="1" t="s">
        <v>12</v>
      </c>
      <c r="J4" s="1" t="s">
        <v>13</v>
      </c>
      <c r="K4" s="1" t="s">
        <v>14</v>
      </c>
    </row>
    <row r="5" spans="1:11" ht="60" x14ac:dyDescent="0.25">
      <c r="B5" s="60" t="s">
        <v>15</v>
      </c>
      <c r="C5" s="3" t="s">
        <v>16</v>
      </c>
      <c r="D5" s="4">
        <v>338</v>
      </c>
      <c r="E5" s="5">
        <v>577847.625</v>
      </c>
      <c r="F5" s="6">
        <v>462278.10000000003</v>
      </c>
      <c r="G5" s="7">
        <v>275</v>
      </c>
      <c r="H5" s="6">
        <v>127126477.50000001</v>
      </c>
      <c r="I5" s="5">
        <v>696898944</v>
      </c>
      <c r="J5" s="8">
        <v>767924288</v>
      </c>
      <c r="K5" s="8">
        <v>748084352</v>
      </c>
    </row>
    <row r="6" spans="1:11" ht="30" x14ac:dyDescent="0.25">
      <c r="B6" s="61"/>
      <c r="C6" s="3" t="s">
        <v>17</v>
      </c>
      <c r="D6" s="4">
        <v>114</v>
      </c>
      <c r="E6" s="5">
        <v>1003206.875</v>
      </c>
      <c r="F6" s="6">
        <v>802565.5</v>
      </c>
      <c r="G6" s="7">
        <v>315</v>
      </c>
      <c r="H6" s="6">
        <v>252808132.5</v>
      </c>
      <c r="I6" s="5">
        <v>1341353216</v>
      </c>
      <c r="J6" s="8">
        <v>1845848576</v>
      </c>
      <c r="K6" s="8">
        <v>1811599104</v>
      </c>
    </row>
    <row r="7" spans="1:11" ht="60" x14ac:dyDescent="0.25">
      <c r="B7" s="60" t="s">
        <v>18</v>
      </c>
      <c r="C7" s="3" t="s">
        <v>16</v>
      </c>
      <c r="D7" s="4">
        <v>163</v>
      </c>
      <c r="E7" s="5">
        <v>283171.1875</v>
      </c>
      <c r="F7" s="6">
        <v>226536.95</v>
      </c>
      <c r="G7" s="7">
        <v>305</v>
      </c>
      <c r="H7" s="6">
        <v>69093769.75</v>
      </c>
      <c r="I7" s="5">
        <v>347213472</v>
      </c>
      <c r="J7" s="8">
        <v>320134272</v>
      </c>
      <c r="K7" s="8">
        <v>309518272</v>
      </c>
    </row>
    <row r="8" spans="1:11" ht="30" x14ac:dyDescent="0.25">
      <c r="B8" s="61"/>
      <c r="C8" s="3" t="s">
        <v>17</v>
      </c>
      <c r="D8" s="9">
        <v>135</v>
      </c>
      <c r="E8" s="5">
        <v>1153361.5</v>
      </c>
      <c r="F8" s="6">
        <v>922689.20000000007</v>
      </c>
      <c r="G8" s="7">
        <v>345</v>
      </c>
      <c r="H8" s="6">
        <v>318327774</v>
      </c>
      <c r="I8" s="5">
        <v>1795989888</v>
      </c>
      <c r="J8" s="10">
        <v>2547165696</v>
      </c>
      <c r="K8" s="8">
        <v>2507768320</v>
      </c>
    </row>
    <row r="9" spans="1:11" ht="30" x14ac:dyDescent="0.25">
      <c r="B9" s="11" t="s">
        <v>19</v>
      </c>
      <c r="C9" s="3" t="s">
        <v>20</v>
      </c>
      <c r="D9" s="12">
        <v>49</v>
      </c>
      <c r="E9" s="13">
        <v>180753.41099999999</v>
      </c>
      <c r="F9" s="6">
        <v>144602.72880000001</v>
      </c>
      <c r="G9" s="7">
        <v>340</v>
      </c>
      <c r="H9" s="6">
        <v>49164927.792000003</v>
      </c>
      <c r="I9" s="14">
        <v>283404863.62465769</v>
      </c>
      <c r="J9" s="15">
        <v>235299675</v>
      </c>
      <c r="K9" s="16">
        <v>230593681.5</v>
      </c>
    </row>
    <row r="10" spans="1:11" ht="30" x14ac:dyDescent="0.25">
      <c r="B10" s="11" t="s">
        <v>21</v>
      </c>
      <c r="C10" s="3" t="s">
        <v>20</v>
      </c>
      <c r="D10" s="12">
        <v>32</v>
      </c>
      <c r="E10" s="13">
        <v>72534.840333333341</v>
      </c>
      <c r="F10" s="6">
        <v>58027.872266666673</v>
      </c>
      <c r="G10" s="7">
        <v>140</v>
      </c>
      <c r="H10" s="6">
        <v>8123902.1173333339</v>
      </c>
      <c r="I10" s="17">
        <v>42109737.937708139</v>
      </c>
      <c r="J10" s="15">
        <v>50331289</v>
      </c>
      <c r="K10" s="16">
        <v>49324663.219999999</v>
      </c>
    </row>
    <row r="11" spans="1:11" ht="30" x14ac:dyDescent="0.25">
      <c r="B11" s="11" t="s">
        <v>22</v>
      </c>
      <c r="C11" s="3" t="s">
        <v>20</v>
      </c>
      <c r="D11" s="12">
        <v>107</v>
      </c>
      <c r="E11" s="13">
        <v>197020.94533333334</v>
      </c>
      <c r="F11" s="6">
        <v>157616.75626666669</v>
      </c>
      <c r="G11" s="7">
        <v>140</v>
      </c>
      <c r="H11" s="6">
        <v>22066345.877333336</v>
      </c>
      <c r="I11" s="18">
        <v>118666693.4830557</v>
      </c>
      <c r="J11" s="15">
        <v>124726257</v>
      </c>
      <c r="K11" s="16">
        <v>122231731.86</v>
      </c>
    </row>
    <row r="12" spans="1:11" x14ac:dyDescent="0.25">
      <c r="B12" s="38" t="s">
        <v>45</v>
      </c>
      <c r="C12" s="39"/>
      <c r="D12" s="12"/>
      <c r="E12" s="13"/>
      <c r="F12" s="6"/>
      <c r="G12" s="7"/>
      <c r="H12" s="6"/>
      <c r="I12" s="18"/>
      <c r="J12" s="15"/>
      <c r="K12" s="16"/>
    </row>
    <row r="13" spans="1:11" x14ac:dyDescent="0.25">
      <c r="B13" s="58" t="s">
        <v>23</v>
      </c>
      <c r="C13" s="59"/>
      <c r="D13" s="1">
        <v>938</v>
      </c>
      <c r="E13" s="19">
        <v>3467896.3841666663</v>
      </c>
      <c r="F13" s="19">
        <v>2774317.1073333332</v>
      </c>
      <c r="G13" s="1"/>
      <c r="H13" s="19">
        <v>846711329.53666663</v>
      </c>
      <c r="I13" s="19">
        <v>4625636815.0454216</v>
      </c>
      <c r="J13" s="19">
        <v>5891430053</v>
      </c>
      <c r="K13" s="19">
        <v>5779120124.5799999</v>
      </c>
    </row>
    <row r="15" spans="1:11" x14ac:dyDescent="0.25">
      <c r="B15" t="s">
        <v>75</v>
      </c>
    </row>
    <row r="17" spans="2:11" ht="60" x14ac:dyDescent="0.25">
      <c r="B17" s="20" t="s">
        <v>25</v>
      </c>
      <c r="C17" s="20" t="s">
        <v>26</v>
      </c>
      <c r="D17" s="20" t="s">
        <v>27</v>
      </c>
      <c r="E17" s="20" t="s">
        <v>28</v>
      </c>
      <c r="F17" s="20" t="s">
        <v>5</v>
      </c>
      <c r="G17" s="20" t="s">
        <v>65</v>
      </c>
      <c r="H17" s="20" t="s">
        <v>30</v>
      </c>
      <c r="I17" s="20" t="s">
        <v>66</v>
      </c>
      <c r="J17" s="20" t="s">
        <v>32</v>
      </c>
      <c r="K17" s="20" t="s">
        <v>33</v>
      </c>
    </row>
    <row r="18" spans="2:11" x14ac:dyDescent="0.25">
      <c r="B18" s="22">
        <v>1</v>
      </c>
      <c r="C18" s="22">
        <v>2</v>
      </c>
      <c r="D18" s="22">
        <v>3</v>
      </c>
      <c r="E18" s="22">
        <v>4</v>
      </c>
      <c r="F18" s="22" t="s">
        <v>34</v>
      </c>
      <c r="G18" s="22">
        <v>6</v>
      </c>
      <c r="H18" s="22" t="s">
        <v>35</v>
      </c>
      <c r="I18" s="23" t="s">
        <v>36</v>
      </c>
      <c r="J18" s="22"/>
      <c r="K18" s="22"/>
    </row>
    <row r="19" spans="2:11" ht="90" x14ac:dyDescent="0.25">
      <c r="B19" s="56" t="s">
        <v>37</v>
      </c>
      <c r="C19" s="36" t="s">
        <v>69</v>
      </c>
      <c r="D19" s="34">
        <v>102</v>
      </c>
      <c r="E19" s="31">
        <v>170430.728</v>
      </c>
      <c r="F19" s="31">
        <f t="shared" ref="F19:F20" si="0">E19*0.8</f>
        <v>136344.58240000001</v>
      </c>
      <c r="G19" s="12">
        <v>275</v>
      </c>
      <c r="H19" s="31">
        <f t="shared" ref="H19:H20" si="1">F19*G19</f>
        <v>37494760.160000004</v>
      </c>
      <c r="I19" s="34">
        <v>1994495</v>
      </c>
      <c r="J19" s="31">
        <v>668464</v>
      </c>
      <c r="K19" s="31">
        <v>786352</v>
      </c>
    </row>
    <row r="20" spans="2:11" ht="60" x14ac:dyDescent="0.25">
      <c r="B20" s="56"/>
      <c r="C20" s="36" t="s">
        <v>70</v>
      </c>
      <c r="D20" s="34">
        <v>41</v>
      </c>
      <c r="E20" s="31">
        <v>290165.11100000003</v>
      </c>
      <c r="F20" s="31">
        <f t="shared" si="0"/>
        <v>232132.08880000003</v>
      </c>
      <c r="G20" s="12">
        <v>315</v>
      </c>
      <c r="H20" s="31">
        <f t="shared" si="1"/>
        <v>73121607.972000003</v>
      </c>
      <c r="I20" s="34">
        <v>427860082</v>
      </c>
      <c r="J20" s="31">
        <v>595708189</v>
      </c>
      <c r="K20" s="31">
        <v>604171532.6500001</v>
      </c>
    </row>
    <row r="21" spans="2:11" ht="75" x14ac:dyDescent="0.25">
      <c r="B21" s="56" t="s">
        <v>18</v>
      </c>
      <c r="C21" s="36" t="s">
        <v>72</v>
      </c>
      <c r="D21" s="34">
        <v>17</v>
      </c>
      <c r="E21" s="31">
        <v>35259</v>
      </c>
      <c r="F21" s="31">
        <f>E21*0.8</f>
        <v>28207.200000000001</v>
      </c>
      <c r="G21" s="12">
        <v>305</v>
      </c>
      <c r="H21" s="31">
        <f>F21*G21</f>
        <v>8603196</v>
      </c>
      <c r="I21" s="34">
        <v>257255243</v>
      </c>
      <c r="J21" s="31">
        <v>291622355</v>
      </c>
      <c r="K21" s="31">
        <v>296848256</v>
      </c>
    </row>
    <row r="22" spans="2:11" ht="45" x14ac:dyDescent="0.25">
      <c r="B22" s="56"/>
      <c r="C22" s="36" t="s">
        <v>73</v>
      </c>
      <c r="D22" s="34">
        <v>50</v>
      </c>
      <c r="E22" s="31">
        <v>304427.33299999998</v>
      </c>
      <c r="F22" s="31">
        <f>E22*0.8</f>
        <v>243541.8664</v>
      </c>
      <c r="G22" s="12">
        <v>345</v>
      </c>
      <c r="H22" s="31">
        <f>F22*G22</f>
        <v>84021943.907999992</v>
      </c>
      <c r="I22" s="34">
        <v>505824345</v>
      </c>
      <c r="J22" s="31">
        <v>676655273</v>
      </c>
      <c r="K22" s="31">
        <v>683175002</v>
      </c>
    </row>
    <row r="23" spans="2:11" x14ac:dyDescent="0.25">
      <c r="B23" s="24" t="s">
        <v>19</v>
      </c>
      <c r="C23" s="33" t="s">
        <v>67</v>
      </c>
      <c r="D23" s="34">
        <v>10</v>
      </c>
      <c r="E23" s="31">
        <v>36017</v>
      </c>
      <c r="F23" s="31">
        <f>E23*0.8</f>
        <v>28813.600000000002</v>
      </c>
      <c r="G23" s="12">
        <v>340</v>
      </c>
      <c r="H23" s="31">
        <f>F23*G23</f>
        <v>9796624</v>
      </c>
      <c r="I23" s="34">
        <v>59156250</v>
      </c>
      <c r="J23" s="31">
        <v>40776688</v>
      </c>
      <c r="K23" s="31">
        <v>41311096</v>
      </c>
    </row>
    <row r="24" spans="2:11" x14ac:dyDescent="0.25">
      <c r="B24" s="24" t="s">
        <v>21</v>
      </c>
      <c r="C24" s="33" t="s">
        <v>68</v>
      </c>
      <c r="D24" s="34">
        <v>8</v>
      </c>
      <c r="E24" s="31">
        <v>19694.780000000002</v>
      </c>
      <c r="F24" s="31">
        <f t="shared" ref="F24:F26" si="2">E24*0.8</f>
        <v>15755.824000000002</v>
      </c>
      <c r="G24" s="12">
        <v>140</v>
      </c>
      <c r="H24" s="31">
        <f t="shared" ref="H24:H26" si="3">F24*G24</f>
        <v>2205815.3600000003</v>
      </c>
      <c r="I24" s="34">
        <v>13160148</v>
      </c>
      <c r="J24" s="31">
        <v>14033994</v>
      </c>
      <c r="K24" s="31">
        <v>14298842</v>
      </c>
    </row>
    <row r="25" spans="2:11" x14ac:dyDescent="0.25">
      <c r="B25" s="24" t="s">
        <v>22</v>
      </c>
      <c r="C25" s="33" t="s">
        <v>71</v>
      </c>
      <c r="D25" s="34">
        <v>8</v>
      </c>
      <c r="E25" s="31">
        <v>17023.044000000002</v>
      </c>
      <c r="F25" s="31">
        <f>E25*0.8</f>
        <v>13618.435200000002</v>
      </c>
      <c r="G25" s="12">
        <v>140</v>
      </c>
      <c r="H25" s="31">
        <f>F25*G25</f>
        <v>1906580.9280000003</v>
      </c>
      <c r="I25" s="34">
        <v>10742665</v>
      </c>
      <c r="J25" s="31">
        <v>10851709</v>
      </c>
      <c r="K25" s="31">
        <v>10894981</v>
      </c>
    </row>
    <row r="26" spans="2:11" x14ac:dyDescent="0.25">
      <c r="B26" s="24" t="s">
        <v>45</v>
      </c>
      <c r="C26" s="33" t="s">
        <v>46</v>
      </c>
      <c r="D26" s="34">
        <v>4</v>
      </c>
      <c r="E26" s="31">
        <v>35000</v>
      </c>
      <c r="F26" s="31">
        <f t="shared" si="2"/>
        <v>28000</v>
      </c>
      <c r="G26" s="12">
        <v>360</v>
      </c>
      <c r="H26" s="31">
        <f t="shared" si="3"/>
        <v>10080000</v>
      </c>
      <c r="I26" s="34">
        <v>63688325</v>
      </c>
      <c r="J26" s="31">
        <v>18624207</v>
      </c>
      <c r="K26" s="31">
        <v>20159101.200000003</v>
      </c>
    </row>
    <row r="27" spans="2:11" x14ac:dyDescent="0.25">
      <c r="B27" s="30"/>
      <c r="C27" s="33" t="s">
        <v>55</v>
      </c>
      <c r="D27" s="31">
        <f t="shared" ref="D27:F27" si="4">SUM(D19:D26)</f>
        <v>240</v>
      </c>
      <c r="E27" s="31">
        <f t="shared" si="4"/>
        <v>908016.99600000004</v>
      </c>
      <c r="F27" s="31">
        <f t="shared" si="4"/>
        <v>726413.59680000006</v>
      </c>
      <c r="G27" s="37"/>
      <c r="H27" s="31">
        <f t="shared" ref="H27:J27" si="5">SUM(H19:H26)</f>
        <v>227230528.32800001</v>
      </c>
      <c r="I27" s="31">
        <f t="shared" si="5"/>
        <v>1339681553</v>
      </c>
      <c r="J27" s="31">
        <f t="shared" si="5"/>
        <v>1648940879</v>
      </c>
      <c r="K27" s="31">
        <f>SUM(K19:K26)</f>
        <v>1671645162.8500001</v>
      </c>
    </row>
    <row r="30" spans="2:11" x14ac:dyDescent="0.25">
      <c r="B30" t="s">
        <v>23</v>
      </c>
    </row>
    <row r="32" spans="2:11" ht="75" x14ac:dyDescent="0.25">
      <c r="B32" s="1" t="s">
        <v>1</v>
      </c>
      <c r="C32" s="1" t="s">
        <v>2</v>
      </c>
      <c r="D32" s="1" t="s">
        <v>3</v>
      </c>
      <c r="E32" s="1" t="s">
        <v>4</v>
      </c>
      <c r="F32" s="1" t="s">
        <v>5</v>
      </c>
      <c r="G32" s="1" t="s">
        <v>6</v>
      </c>
      <c r="H32" s="1" t="s">
        <v>7</v>
      </c>
      <c r="I32" s="1" t="s">
        <v>8</v>
      </c>
      <c r="J32" s="62" t="s">
        <v>9</v>
      </c>
      <c r="K32" s="62"/>
    </row>
    <row r="33" spans="2:11" x14ac:dyDescent="0.25">
      <c r="B33" s="1">
        <v>1</v>
      </c>
      <c r="C33" s="1">
        <v>2</v>
      </c>
      <c r="D33" s="1">
        <v>3</v>
      </c>
      <c r="E33" s="1">
        <v>4</v>
      </c>
      <c r="F33" s="1" t="s">
        <v>10</v>
      </c>
      <c r="G33" s="1">
        <v>6</v>
      </c>
      <c r="H33" s="1" t="s">
        <v>11</v>
      </c>
      <c r="I33" s="1" t="s">
        <v>12</v>
      </c>
      <c r="J33" s="1" t="s">
        <v>13</v>
      </c>
      <c r="K33" s="1" t="s">
        <v>14</v>
      </c>
    </row>
    <row r="34" spans="2:11" ht="60" x14ac:dyDescent="0.25">
      <c r="B34" s="63" t="s">
        <v>15</v>
      </c>
      <c r="C34" s="3" t="s">
        <v>16</v>
      </c>
      <c r="D34" s="40">
        <f>D5+D19</f>
        <v>440</v>
      </c>
      <c r="E34" s="40">
        <f t="shared" ref="E34:K34" si="6">E5+E19</f>
        <v>748278.353</v>
      </c>
      <c r="F34" s="40">
        <f t="shared" si="6"/>
        <v>598622.68240000005</v>
      </c>
      <c r="G34" s="40">
        <f t="shared" si="6"/>
        <v>550</v>
      </c>
      <c r="H34" s="40">
        <f t="shared" si="6"/>
        <v>164621237.66000003</v>
      </c>
      <c r="I34" s="40">
        <f t="shared" si="6"/>
        <v>698893439</v>
      </c>
      <c r="J34" s="40">
        <f t="shared" si="6"/>
        <v>768592752</v>
      </c>
      <c r="K34" s="40">
        <f t="shared" si="6"/>
        <v>748870704</v>
      </c>
    </row>
    <row r="35" spans="2:11" ht="30" x14ac:dyDescent="0.25">
      <c r="B35" s="63"/>
      <c r="C35" s="3" t="s">
        <v>17</v>
      </c>
      <c r="D35" s="40">
        <f t="shared" ref="D35:K42" si="7">D6+D20</f>
        <v>155</v>
      </c>
      <c r="E35" s="40">
        <f t="shared" si="7"/>
        <v>1293371.986</v>
      </c>
      <c r="F35" s="40">
        <f t="shared" si="7"/>
        <v>1034697.5888</v>
      </c>
      <c r="G35" s="40">
        <f t="shared" si="7"/>
        <v>630</v>
      </c>
      <c r="H35" s="40">
        <f t="shared" si="7"/>
        <v>325929740.472</v>
      </c>
      <c r="I35" s="40">
        <f t="shared" si="7"/>
        <v>1769213298</v>
      </c>
      <c r="J35" s="40">
        <f t="shared" si="7"/>
        <v>2441556765</v>
      </c>
      <c r="K35" s="40">
        <f t="shared" si="7"/>
        <v>2415770636.6500001</v>
      </c>
    </row>
    <row r="36" spans="2:11" ht="60" x14ac:dyDescent="0.25">
      <c r="B36" s="63" t="s">
        <v>18</v>
      </c>
      <c r="C36" s="3" t="s">
        <v>16</v>
      </c>
      <c r="D36" s="40">
        <f t="shared" si="7"/>
        <v>180</v>
      </c>
      <c r="E36" s="40">
        <f t="shared" si="7"/>
        <v>318430.1875</v>
      </c>
      <c r="F36" s="40">
        <f t="shared" si="7"/>
        <v>254744.15000000002</v>
      </c>
      <c r="G36" s="40">
        <f t="shared" si="7"/>
        <v>610</v>
      </c>
      <c r="H36" s="40">
        <f t="shared" si="7"/>
        <v>77696965.75</v>
      </c>
      <c r="I36" s="40">
        <f t="shared" si="7"/>
        <v>604468715</v>
      </c>
      <c r="J36" s="40">
        <f t="shared" si="7"/>
        <v>611756627</v>
      </c>
      <c r="K36" s="40">
        <f t="shared" si="7"/>
        <v>606366528</v>
      </c>
    </row>
    <row r="37" spans="2:11" ht="30" x14ac:dyDescent="0.25">
      <c r="B37" s="63"/>
      <c r="C37" s="3" t="s">
        <v>17</v>
      </c>
      <c r="D37" s="40">
        <f t="shared" si="7"/>
        <v>185</v>
      </c>
      <c r="E37" s="40">
        <f t="shared" si="7"/>
        <v>1457788.8330000001</v>
      </c>
      <c r="F37" s="40">
        <f t="shared" si="7"/>
        <v>1166231.0664000001</v>
      </c>
      <c r="G37" s="40">
        <f t="shared" si="7"/>
        <v>690</v>
      </c>
      <c r="H37" s="40">
        <f t="shared" si="7"/>
        <v>402349717.90799999</v>
      </c>
      <c r="I37" s="40">
        <f t="shared" si="7"/>
        <v>2301814233</v>
      </c>
      <c r="J37" s="40">
        <f t="shared" si="7"/>
        <v>3223820969</v>
      </c>
      <c r="K37" s="40">
        <f t="shared" si="7"/>
        <v>3190943322</v>
      </c>
    </row>
    <row r="38" spans="2:11" ht="30" x14ac:dyDescent="0.25">
      <c r="B38" s="11" t="s">
        <v>19</v>
      </c>
      <c r="C38" s="3" t="s">
        <v>20</v>
      </c>
      <c r="D38" s="40">
        <f t="shared" si="7"/>
        <v>59</v>
      </c>
      <c r="E38" s="40">
        <f t="shared" si="7"/>
        <v>216770.41099999999</v>
      </c>
      <c r="F38" s="40">
        <f t="shared" si="7"/>
        <v>173416.32880000002</v>
      </c>
      <c r="G38" s="40">
        <f t="shared" si="7"/>
        <v>680</v>
      </c>
      <c r="H38" s="40">
        <f t="shared" si="7"/>
        <v>58961551.792000003</v>
      </c>
      <c r="I38" s="40">
        <f t="shared" si="7"/>
        <v>342561113.62465769</v>
      </c>
      <c r="J38" s="40">
        <f t="shared" si="7"/>
        <v>276076363</v>
      </c>
      <c r="K38" s="40">
        <f t="shared" si="7"/>
        <v>271904777.5</v>
      </c>
    </row>
    <row r="39" spans="2:11" ht="30" x14ac:dyDescent="0.25">
      <c r="B39" s="11" t="s">
        <v>21</v>
      </c>
      <c r="C39" s="3" t="s">
        <v>20</v>
      </c>
      <c r="D39" s="40">
        <f t="shared" si="7"/>
        <v>40</v>
      </c>
      <c r="E39" s="40">
        <f t="shared" si="7"/>
        <v>92229.62033333334</v>
      </c>
      <c r="F39" s="40">
        <f t="shared" si="7"/>
        <v>73783.69626666668</v>
      </c>
      <c r="G39" s="40">
        <f t="shared" si="7"/>
        <v>280</v>
      </c>
      <c r="H39" s="40">
        <f t="shared" si="7"/>
        <v>10329717.477333333</v>
      </c>
      <c r="I39" s="40">
        <f t="shared" si="7"/>
        <v>55269885.937708139</v>
      </c>
      <c r="J39" s="40">
        <f t="shared" si="7"/>
        <v>64365283</v>
      </c>
      <c r="K39" s="40">
        <f t="shared" si="7"/>
        <v>63623505.219999999</v>
      </c>
    </row>
    <row r="40" spans="2:11" ht="30" x14ac:dyDescent="0.25">
      <c r="B40" s="11" t="s">
        <v>22</v>
      </c>
      <c r="C40" s="3" t="s">
        <v>20</v>
      </c>
      <c r="D40" s="40">
        <f t="shared" si="7"/>
        <v>115</v>
      </c>
      <c r="E40" s="40">
        <f t="shared" si="7"/>
        <v>214043.98933333333</v>
      </c>
      <c r="F40" s="40">
        <f t="shared" si="7"/>
        <v>171235.1914666667</v>
      </c>
      <c r="G40" s="40">
        <f t="shared" si="7"/>
        <v>280</v>
      </c>
      <c r="H40" s="40">
        <f t="shared" si="7"/>
        <v>23972926.805333335</v>
      </c>
      <c r="I40" s="40">
        <f t="shared" si="7"/>
        <v>129409358.4830557</v>
      </c>
      <c r="J40" s="40">
        <f t="shared" si="7"/>
        <v>135577966</v>
      </c>
      <c r="K40" s="40">
        <f t="shared" si="7"/>
        <v>133126712.86</v>
      </c>
    </row>
    <row r="41" spans="2:11" x14ac:dyDescent="0.25">
      <c r="B41" s="11" t="s">
        <v>45</v>
      </c>
      <c r="C41" s="27"/>
      <c r="D41" s="40">
        <f t="shared" si="7"/>
        <v>4</v>
      </c>
      <c r="E41" s="40">
        <f t="shared" si="7"/>
        <v>35000</v>
      </c>
      <c r="F41" s="40">
        <f t="shared" si="7"/>
        <v>28000</v>
      </c>
      <c r="G41" s="40">
        <f t="shared" si="7"/>
        <v>360</v>
      </c>
      <c r="H41" s="40">
        <f t="shared" si="7"/>
        <v>10080000</v>
      </c>
      <c r="I41" s="40">
        <f t="shared" si="7"/>
        <v>63688325</v>
      </c>
      <c r="J41" s="40">
        <f t="shared" si="7"/>
        <v>18624207</v>
      </c>
      <c r="K41" s="40">
        <f t="shared" si="7"/>
        <v>20159101.200000003</v>
      </c>
    </row>
    <row r="42" spans="2:11" x14ac:dyDescent="0.25">
      <c r="B42" s="41" t="s">
        <v>23</v>
      </c>
      <c r="C42" s="27"/>
      <c r="D42" s="40">
        <f t="shared" si="7"/>
        <v>1178</v>
      </c>
      <c r="E42" s="40">
        <f t="shared" si="7"/>
        <v>4375913.3801666666</v>
      </c>
      <c r="F42" s="40">
        <f t="shared" si="7"/>
        <v>3500730.7041333332</v>
      </c>
      <c r="G42" s="40"/>
      <c r="H42" s="40">
        <f>H13+H27</f>
        <v>1073941857.8646667</v>
      </c>
      <c r="I42" s="40">
        <f t="shared" si="7"/>
        <v>5965318368.0454216</v>
      </c>
      <c r="J42" s="40">
        <f t="shared" si="7"/>
        <v>7540370932</v>
      </c>
      <c r="K42" s="40">
        <f>K13+K27</f>
        <v>7450765287.4300003</v>
      </c>
    </row>
  </sheetData>
  <mergeCells count="9">
    <mergeCell ref="J32:K32"/>
    <mergeCell ref="B34:B35"/>
    <mergeCell ref="B36:B37"/>
    <mergeCell ref="J3:K3"/>
    <mergeCell ref="B5:B6"/>
    <mergeCell ref="B7:B8"/>
    <mergeCell ref="B13:C13"/>
    <mergeCell ref="B21:B22"/>
    <mergeCell ref="B19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tabSelected="1" workbookViewId="0">
      <selection activeCell="G21" sqref="G21"/>
    </sheetView>
  </sheetViews>
  <sheetFormatPr defaultRowHeight="15" x14ac:dyDescent="0.25"/>
  <cols>
    <col min="2" max="2" width="15.140625" customWidth="1"/>
    <col min="3" max="3" width="29.5703125" customWidth="1"/>
    <col min="4" max="4" width="16" customWidth="1"/>
    <col min="5" max="5" width="18.5703125" customWidth="1"/>
    <col min="6" max="6" width="17.85546875" customWidth="1"/>
    <col min="7" max="7" width="18.7109375" customWidth="1"/>
    <col min="8" max="8" width="18.5703125" customWidth="1"/>
    <col min="9" max="9" width="19.85546875" customWidth="1"/>
    <col min="10" max="11" width="15.140625" customWidth="1"/>
  </cols>
  <sheetData>
    <row r="1" spans="2:11" ht="39.75" customHeight="1" thickBot="1" x14ac:dyDescent="0.55000000000000004">
      <c r="J1" s="72" t="s">
        <v>77</v>
      </c>
      <c r="K1" s="72"/>
    </row>
    <row r="2" spans="2:11" ht="21.75" customHeight="1" x14ac:dyDescent="0.25">
      <c r="B2" s="66" t="s">
        <v>76</v>
      </c>
      <c r="C2" s="67"/>
      <c r="D2" s="67"/>
      <c r="E2" s="67"/>
      <c r="F2" s="67"/>
      <c r="G2" s="67"/>
      <c r="H2" s="67"/>
      <c r="I2" s="67"/>
      <c r="J2" s="67"/>
      <c r="K2" s="68"/>
    </row>
    <row r="3" spans="2:11" ht="21.75" customHeight="1" x14ac:dyDescent="0.25">
      <c r="B3" s="69"/>
      <c r="C3" s="70"/>
      <c r="D3" s="70"/>
      <c r="E3" s="70"/>
      <c r="F3" s="70"/>
      <c r="G3" s="70"/>
      <c r="H3" s="70"/>
      <c r="I3" s="70"/>
      <c r="J3" s="70"/>
      <c r="K3" s="71"/>
    </row>
    <row r="4" spans="2:11" ht="45" x14ac:dyDescent="0.25">
      <c r="B4" s="46" t="s">
        <v>1</v>
      </c>
      <c r="C4" s="47" t="s">
        <v>2</v>
      </c>
      <c r="D4" s="48" t="s">
        <v>3</v>
      </c>
      <c r="E4" s="48" t="s">
        <v>4</v>
      </c>
      <c r="F4" s="47" t="s">
        <v>5</v>
      </c>
      <c r="G4" s="48" t="s">
        <v>6</v>
      </c>
      <c r="H4" s="48" t="s">
        <v>7</v>
      </c>
      <c r="I4" s="48" t="s">
        <v>8</v>
      </c>
      <c r="J4" s="47" t="s">
        <v>9</v>
      </c>
      <c r="K4" s="49"/>
    </row>
    <row r="5" spans="2:11" x14ac:dyDescent="0.25">
      <c r="B5" s="43">
        <v>1</v>
      </c>
      <c r="C5" s="35">
        <v>2</v>
      </c>
      <c r="D5" s="35">
        <v>3</v>
      </c>
      <c r="E5" s="35">
        <v>4</v>
      </c>
      <c r="F5" s="35" t="s">
        <v>10</v>
      </c>
      <c r="G5" s="35">
        <v>6</v>
      </c>
      <c r="H5" s="35" t="s">
        <v>11</v>
      </c>
      <c r="I5" s="35" t="s">
        <v>12</v>
      </c>
      <c r="J5" s="35" t="s">
        <v>13</v>
      </c>
      <c r="K5" s="44" t="s">
        <v>14</v>
      </c>
    </row>
    <row r="6" spans="2:11" x14ac:dyDescent="0.25">
      <c r="B6" s="43" t="s">
        <v>15</v>
      </c>
      <c r="C6" s="35" t="s">
        <v>16</v>
      </c>
      <c r="D6" s="35">
        <v>440</v>
      </c>
      <c r="E6" s="35">
        <v>748278.353</v>
      </c>
      <c r="F6" s="35">
        <v>598622.68240000005</v>
      </c>
      <c r="G6" s="35">
        <v>550</v>
      </c>
      <c r="H6" s="35">
        <v>164621237.66000003</v>
      </c>
      <c r="I6" s="35">
        <v>698893439</v>
      </c>
      <c r="J6" s="35">
        <v>768592752</v>
      </c>
      <c r="K6" s="44">
        <v>748870704</v>
      </c>
    </row>
    <row r="7" spans="2:11" x14ac:dyDescent="0.25">
      <c r="B7" s="43"/>
      <c r="C7" s="35" t="s">
        <v>17</v>
      </c>
      <c r="D7" s="35">
        <v>155</v>
      </c>
      <c r="E7" s="35">
        <v>1293371.986</v>
      </c>
      <c r="F7" s="35">
        <v>1034697.5888</v>
      </c>
      <c r="G7" s="35">
        <v>630</v>
      </c>
      <c r="H7" s="35">
        <v>325929740.472</v>
      </c>
      <c r="I7" s="35">
        <v>1769213298</v>
      </c>
      <c r="J7" s="35">
        <v>2441556765</v>
      </c>
      <c r="K7" s="44">
        <v>2415770636.6500001</v>
      </c>
    </row>
    <row r="8" spans="2:11" x14ac:dyDescent="0.25">
      <c r="B8" s="43" t="s">
        <v>18</v>
      </c>
      <c r="C8" s="35" t="s">
        <v>16</v>
      </c>
      <c r="D8" s="35">
        <v>180</v>
      </c>
      <c r="E8" s="35">
        <v>318430.1875</v>
      </c>
      <c r="F8" s="35">
        <v>254744.15000000002</v>
      </c>
      <c r="G8" s="35">
        <v>610</v>
      </c>
      <c r="H8" s="35">
        <v>77696965.75</v>
      </c>
      <c r="I8" s="35">
        <v>604468715</v>
      </c>
      <c r="J8" s="35">
        <v>611756627</v>
      </c>
      <c r="K8" s="44">
        <v>606366528</v>
      </c>
    </row>
    <row r="9" spans="2:11" x14ac:dyDescent="0.25">
      <c r="B9" s="43"/>
      <c r="C9" s="35" t="s">
        <v>17</v>
      </c>
      <c r="D9" s="35">
        <v>185</v>
      </c>
      <c r="E9" s="35">
        <v>1457788.8330000001</v>
      </c>
      <c r="F9" s="35">
        <v>1166231.0664000001</v>
      </c>
      <c r="G9" s="35">
        <v>690</v>
      </c>
      <c r="H9" s="35">
        <v>402349717.90799999</v>
      </c>
      <c r="I9" s="35">
        <v>2301814233</v>
      </c>
      <c r="J9" s="35">
        <v>3223820969</v>
      </c>
      <c r="K9" s="44">
        <v>3190943322</v>
      </c>
    </row>
    <row r="10" spans="2:11" x14ac:dyDescent="0.25">
      <c r="B10" s="43" t="s">
        <v>19</v>
      </c>
      <c r="C10" s="35" t="s">
        <v>20</v>
      </c>
      <c r="D10" s="35">
        <v>59</v>
      </c>
      <c r="E10" s="35">
        <v>216770.41099999999</v>
      </c>
      <c r="F10" s="35">
        <v>173416.32880000002</v>
      </c>
      <c r="G10" s="35">
        <v>680</v>
      </c>
      <c r="H10" s="35">
        <v>58961551.792000003</v>
      </c>
      <c r="I10" s="35">
        <v>342561113.62465769</v>
      </c>
      <c r="J10" s="35">
        <v>276076363</v>
      </c>
      <c r="K10" s="44">
        <v>271904777.5</v>
      </c>
    </row>
    <row r="11" spans="2:11" x14ac:dyDescent="0.25">
      <c r="B11" s="43" t="s">
        <v>21</v>
      </c>
      <c r="C11" s="35" t="s">
        <v>20</v>
      </c>
      <c r="D11" s="35">
        <v>40</v>
      </c>
      <c r="E11" s="35">
        <v>92229.62033333334</v>
      </c>
      <c r="F11" s="35">
        <v>73783.69626666668</v>
      </c>
      <c r="G11" s="35">
        <v>280</v>
      </c>
      <c r="H11" s="35">
        <v>10329717.477333333</v>
      </c>
      <c r="I11" s="35">
        <v>55269885.937708139</v>
      </c>
      <c r="J11" s="35">
        <v>64365283</v>
      </c>
      <c r="K11" s="44">
        <v>63623505.219999999</v>
      </c>
    </row>
    <row r="12" spans="2:11" x14ac:dyDescent="0.25">
      <c r="B12" s="43" t="s">
        <v>22</v>
      </c>
      <c r="C12" s="35" t="s">
        <v>20</v>
      </c>
      <c r="D12" s="35">
        <v>115</v>
      </c>
      <c r="E12" s="35">
        <v>214043.98933333333</v>
      </c>
      <c r="F12" s="35">
        <v>171235.1914666667</v>
      </c>
      <c r="G12" s="35">
        <v>280</v>
      </c>
      <c r="H12" s="35">
        <v>23972926.805333335</v>
      </c>
      <c r="I12" s="35">
        <v>129409358.4830557</v>
      </c>
      <c r="J12" s="35">
        <v>135577966</v>
      </c>
      <c r="K12" s="44">
        <v>133126712.86</v>
      </c>
    </row>
    <row r="13" spans="2:11" x14ac:dyDescent="0.25">
      <c r="B13" s="43" t="s">
        <v>45</v>
      </c>
      <c r="C13" s="35"/>
      <c r="D13" s="35">
        <v>4</v>
      </c>
      <c r="E13" s="35">
        <v>35000</v>
      </c>
      <c r="F13" s="35">
        <v>28000</v>
      </c>
      <c r="G13" s="35">
        <v>360</v>
      </c>
      <c r="H13" s="35">
        <v>10080000</v>
      </c>
      <c r="I13" s="35">
        <v>63688325</v>
      </c>
      <c r="J13" s="35">
        <v>18624207</v>
      </c>
      <c r="K13" s="44">
        <v>20159101.200000003</v>
      </c>
    </row>
    <row r="14" spans="2:11" ht="15.75" thickBot="1" x14ac:dyDescent="0.3">
      <c r="B14" s="64" t="s">
        <v>23</v>
      </c>
      <c r="C14" s="65"/>
      <c r="D14" s="42">
        <v>1178</v>
      </c>
      <c r="E14" s="42">
        <v>4375913.3801666666</v>
      </c>
      <c r="F14" s="42">
        <v>3500730.7041333332</v>
      </c>
      <c r="G14" s="42"/>
      <c r="H14" s="42">
        <v>1073941857.8646667</v>
      </c>
      <c r="I14" s="42">
        <v>5965318368.0454216</v>
      </c>
      <c r="J14" s="42">
        <v>7540370932</v>
      </c>
      <c r="K14" s="45">
        <v>7450765287.4300003</v>
      </c>
    </row>
  </sheetData>
  <mergeCells count="3">
    <mergeCell ref="B14:C14"/>
    <mergeCell ref="B2:K3"/>
    <mergeCell ref="J1:K1"/>
  </mergeCells>
  <pageMargins left="0.7" right="0.7" top="0.75" bottom="0.75" header="0.3" footer="0.3"/>
  <pageSetup paperSize="5" scale="8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LDH</vt:lpstr>
      <vt:lpstr>SAP</vt:lpstr>
      <vt:lpstr>WORKING</vt:lpstr>
      <vt:lpstr>TOTAL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311315</dc:creator>
  <cp:lastModifiedBy>owner</cp:lastModifiedBy>
  <cp:lastPrinted>2024-08-12T11:16:24Z</cp:lastPrinted>
  <dcterms:created xsi:type="dcterms:W3CDTF">2024-08-02T06:37:32Z</dcterms:created>
  <dcterms:modified xsi:type="dcterms:W3CDTF">2024-08-12T11:16:31Z</dcterms:modified>
</cp:coreProperties>
</file>